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ROADWAY\PRO\2019\2019803 CR 880 and Sam Senter\7 - Website Files\Original Bid Spec and Plans\"/>
    </mc:Choice>
  </mc:AlternateContent>
  <xr:revisionPtr revIDLastSave="0" documentId="13_ncr:1_{BB6AE05E-A0E1-472E-9BB3-89E4278BF335}" xr6:coauthVersionLast="47" xr6:coauthVersionMax="47" xr10:uidLastSave="{00000000-0000-0000-0000-000000000000}"/>
  <bookViews>
    <workbookView xWindow="3310" yWindow="1170" windowWidth="21520" windowHeight="19070" xr2:uid="{00000000-000D-0000-FFFF-FFFF00000000}"/>
  </bookViews>
  <sheets>
    <sheet name="2019803" sheetId="5" r:id="rId1"/>
  </sheets>
  <definedNames>
    <definedName name="_xlnm.Print_Area" localSheetId="0">'2019803'!$A$1:$G$84</definedName>
    <definedName name="_xlnm.Print_Titles" localSheetId="0">'2019803'!$1:$6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0" i="5" l="1"/>
  <c r="G71" i="5"/>
  <c r="G72" i="5"/>
  <c r="G73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8" i="5"/>
  <c r="G9" i="5"/>
  <c r="G10" i="5"/>
  <c r="G11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8" i="5"/>
  <c r="G66" i="5" l="1"/>
  <c r="D68" i="5"/>
  <c r="G68" i="5" s="1"/>
  <c r="D69" i="5"/>
  <c r="G69" i="5" s="1"/>
  <c r="D45" i="5"/>
  <c r="G45" i="5" s="1"/>
  <c r="D44" i="5"/>
  <c r="G44" i="5" s="1"/>
  <c r="D43" i="5"/>
  <c r="G43" i="5" s="1"/>
  <c r="D13" i="5"/>
  <c r="G13" i="5" s="1"/>
  <c r="D12" i="5"/>
  <c r="G12" i="5" s="1"/>
  <c r="G46" i="5" l="1"/>
  <c r="G74" i="5"/>
  <c r="G75" i="5" s="1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8" i="5" s="1"/>
  <c r="A49" i="5" l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8" i="5" l="1"/>
  <c r="A69" i="5" s="1"/>
  <c r="A70" i="5" s="1"/>
  <c r="A71" i="5" s="1"/>
  <c r="A72" i="5" s="1"/>
  <c r="A73" i="5" s="1"/>
</calcChain>
</file>

<file path=xl/sharedStrings.xml><?xml version="1.0" encoding="utf-8"?>
<sst xmlns="http://schemas.openxmlformats.org/spreadsheetml/2006/main" count="219" uniqueCount="160">
  <si>
    <t>UNIT PRICE</t>
  </si>
  <si>
    <t>ITEM DESCRIPTION</t>
  </si>
  <si>
    <t>UNITS</t>
  </si>
  <si>
    <t>AMOUNT</t>
  </si>
  <si>
    <t>BID PROPOSAL</t>
  </si>
  <si>
    <t>CONTRACT</t>
  </si>
  <si>
    <t>THE COUNTY DOES NOT GUARANTEE THE ACCURACY OF THE FORMULAS AND EXTENSIONS USED IN THIS SPREADSHEET.</t>
  </si>
  <si>
    <t>LF</t>
  </si>
  <si>
    <t>CY</t>
  </si>
  <si>
    <t>All items shall include cost to furnish and install unless otherwise noted.</t>
  </si>
  <si>
    <t>CONTINGENCY ITEMS</t>
  </si>
  <si>
    <t>PAY ITEM FOOTNOTES</t>
  </si>
  <si>
    <t>Note #</t>
  </si>
  <si>
    <t>THE ITEMS AND QUANTITIES ABOVE, SHALL GOVERN OVER THE PLANS.</t>
  </si>
  <si>
    <t>SUBTOTAL (ROADWAY)</t>
  </si>
  <si>
    <t>SUBTOTAL (CONTINGENCY)</t>
  </si>
  <si>
    <t>TOTAL BID</t>
  </si>
  <si>
    <t>ROADWAY ITEMS</t>
  </si>
  <si>
    <t>PAY ITEM FOOTNOTES IN CONSTRUCTION PLANS SHALL ALSO BE INCLUDED IN ITEM UNIT PRICE.</t>
  </si>
  <si>
    <t>#</t>
  </si>
  <si>
    <t>FDOT ITEM NUMBER</t>
  </si>
  <si>
    <t>FDOT Item #</t>
  </si>
  <si>
    <t>All</t>
  </si>
  <si>
    <t>550-10-212</t>
  </si>
  <si>
    <t>121-70</t>
  </si>
  <si>
    <t>550-10-218</t>
  </si>
  <si>
    <t>550-10-210</t>
  </si>
  <si>
    <t>QTY.</t>
  </si>
  <si>
    <t>PBC PROJECT # 2019803</t>
  </si>
  <si>
    <t>STRUCTURAL ITEMS</t>
  </si>
  <si>
    <t>SUBTOTAL (STRUCTURAL)</t>
  </si>
  <si>
    <t>110-3</t>
  </si>
  <si>
    <t>400-2-4</t>
  </si>
  <si>
    <t>400-4-5</t>
  </si>
  <si>
    <t>400-2-10</t>
  </si>
  <si>
    <t>400-2-47</t>
  </si>
  <si>
    <t>400-7-1</t>
  </si>
  <si>
    <t>400-9-1</t>
  </si>
  <si>
    <t>415-1-4</t>
  </si>
  <si>
    <t>415-1-5</t>
  </si>
  <si>
    <t>415-1-9</t>
  </si>
  <si>
    <t>400-148</t>
  </si>
  <si>
    <t>450-8-11</t>
  </si>
  <si>
    <t>450-8-13</t>
  </si>
  <si>
    <t>455-34-3</t>
  </si>
  <si>
    <t>455-143-3</t>
  </si>
  <si>
    <t>458-1-11</t>
  </si>
  <si>
    <t>521-5-13</t>
  </si>
  <si>
    <t>400-72</t>
  </si>
  <si>
    <t>SF</t>
  </si>
  <si>
    <t>SY</t>
  </si>
  <si>
    <t>LB</t>
  </si>
  <si>
    <t>CF</t>
  </si>
  <si>
    <t>101-1</t>
  </si>
  <si>
    <t>102-1</t>
  </si>
  <si>
    <t>110-1-1</t>
  </si>
  <si>
    <t>120-1</t>
  </si>
  <si>
    <t>120-5</t>
  </si>
  <si>
    <t>120-6</t>
  </si>
  <si>
    <t>N/A</t>
  </si>
  <si>
    <t>160-4</t>
  </si>
  <si>
    <t>285-707</t>
  </si>
  <si>
    <t>285-713</t>
  </si>
  <si>
    <t>327-70-1</t>
  </si>
  <si>
    <t>334-1-13</t>
  </si>
  <si>
    <t>339-1</t>
  </si>
  <si>
    <t>337-7-82</t>
  </si>
  <si>
    <t>400-0-11</t>
  </si>
  <si>
    <t>430-175-118</t>
  </si>
  <si>
    <t>425-1-529</t>
  </si>
  <si>
    <t>425-1-549</t>
  </si>
  <si>
    <t>425-1-589</t>
  </si>
  <si>
    <t>430-982-125</t>
  </si>
  <si>
    <t>145-71</t>
  </si>
  <si>
    <t>521-72-40</t>
  </si>
  <si>
    <t>521-8-7</t>
  </si>
  <si>
    <t>536-1-1</t>
  </si>
  <si>
    <t>536-73</t>
  </si>
  <si>
    <t>536-7-1</t>
  </si>
  <si>
    <t>536-8-112</t>
  </si>
  <si>
    <t>536-85-24</t>
  </si>
  <si>
    <t>536-85-20</t>
  </si>
  <si>
    <t>530-3-3</t>
  </si>
  <si>
    <t>530-74</t>
  </si>
  <si>
    <t>571-1-11</t>
  </si>
  <si>
    <t>LS</t>
  </si>
  <si>
    <t>AC</t>
  </si>
  <si>
    <t>TN</t>
  </si>
  <si>
    <t>EA</t>
  </si>
  <si>
    <t>104-0</t>
  </si>
  <si>
    <t>120-4</t>
  </si>
  <si>
    <t>570-1-2</t>
  </si>
  <si>
    <t>1050-115</t>
  </si>
  <si>
    <t>Mobilization</t>
  </si>
  <si>
    <t>Regular Excavation</t>
  </si>
  <si>
    <t>Canal Excavation</t>
  </si>
  <si>
    <t>Embankment (Compacted In Place)</t>
  </si>
  <si>
    <t>Canal Embankment (Compacted In Place)</t>
  </si>
  <si>
    <t>Compacted Subgrade (98% T-180) (12")</t>
  </si>
  <si>
    <t>Optional Base Group 7</t>
  </si>
  <si>
    <t>Optional Base Group 13</t>
  </si>
  <si>
    <t>Superpave Asphalt Concrete (Traffic C)</t>
  </si>
  <si>
    <t>Miscellaneous Asphalt Pavement (2" Thick)</t>
  </si>
  <si>
    <t>Pipe Culvert (18")</t>
  </si>
  <si>
    <t>Control Structures (Ditch Bottom Inlet Type C) (Special)</t>
  </si>
  <si>
    <t>Control Structures (Ditch Bottom Inlet Type D) (Special)</t>
  </si>
  <si>
    <t>Control Structures (Ditch Bottom Inlet Type H) (Special)</t>
  </si>
  <si>
    <t>Mitered End Section 18" (2:1)</t>
  </si>
  <si>
    <t>Rigid Inclusions</t>
  </si>
  <si>
    <t>Shoulder Concrete Barrier</t>
  </si>
  <si>
    <t>Roadway Guardrail</t>
  </si>
  <si>
    <t>Guardrail Removal</t>
  </si>
  <si>
    <t>Special Guardrail Post</t>
  </si>
  <si>
    <t>Guardrail End Treatment - Parallel Approach Terminal</t>
  </si>
  <si>
    <t>Guardrail End Treatment - Trailing Anchorage</t>
  </si>
  <si>
    <t>Sfwmd 20' Width Vehicle Barrier Gate</t>
  </si>
  <si>
    <t>Rip-Rap (Rubble)</t>
  </si>
  <si>
    <t>Sodding</t>
  </si>
  <si>
    <t>Bridge Deck Grooving</t>
  </si>
  <si>
    <t>Bridge Deck Planing</t>
  </si>
  <si>
    <t>Reinforcing Steel (Superstructure)</t>
  </si>
  <si>
    <t>Reinforcing Steel (Substructure)</t>
  </si>
  <si>
    <t>Reinforcing Steel (Approach Slab)</t>
  </si>
  <si>
    <t>Plain Neoprene Bearing Pads</t>
  </si>
  <si>
    <t>Structural Concrete (18" Prestressed Piles)</t>
  </si>
  <si>
    <t>Test Piles (18" Prestressed Piles)</t>
  </si>
  <si>
    <t>Bridge Deck Expansion Joints</t>
  </si>
  <si>
    <t>8" Precast Concrete Panels</t>
  </si>
  <si>
    <t>Bedding Stone (Sect. 530)</t>
  </si>
  <si>
    <t>Flowable Fill</t>
  </si>
  <si>
    <t>Remove And Reset Silt Fence, Type B</t>
  </si>
  <si>
    <t>Temporary Fencing</t>
  </si>
  <si>
    <t>Support &amp; Protect Existing Utility &amp; Appurtences (&gt;12")</t>
  </si>
  <si>
    <t>Subsoil Excavation (Inclusion Piles Spoils Disposal) shall be incidental to the Rigid Inclusions pay item.</t>
  </si>
  <si>
    <t>NPDES Compliance (FDOT Index 101-105)</t>
  </si>
  <si>
    <t>Clearing and Grubbing</t>
  </si>
  <si>
    <t>Maintenance of Traffic</t>
  </si>
  <si>
    <t>Type B Stabilization (LBR 40) (12")</t>
  </si>
  <si>
    <t>Asph. Concrete Friction Course (1.0") (Type FC-9.5)</t>
  </si>
  <si>
    <t>Asph. Concrete Friction Course (1.75") (Type FC-9.5)</t>
  </si>
  <si>
    <t>Concrete Class NS (Gravity Wall)</t>
  </si>
  <si>
    <t>Concrete Barrier with Junction Slab</t>
  </si>
  <si>
    <t>Guardrail Attachment to Barrier - Approach Trans to Rigid Barrier</t>
  </si>
  <si>
    <t>Removal of Existing Structure</t>
  </si>
  <si>
    <t>Class II Structural Concrete (Flat Slab)</t>
  </si>
  <si>
    <t>Class IV Structural Concrete (Substructure)</t>
  </si>
  <si>
    <t>Class II Structural Concrete (Approach Slab)</t>
  </si>
  <si>
    <t>Concrete Class II Topping (Overlay)</t>
  </si>
  <si>
    <t>Florida Slab Beam New/Widening (50" x 12")</t>
  </si>
  <si>
    <t>Florida Slab Beam New/Widening (55" x 12")</t>
  </si>
  <si>
    <t>Concrete Traffic Railing Bridge (36" Single-Sloped)</t>
  </si>
  <si>
    <t>Type B Fence (4' Hight) (w/Top Rail) (Green Vinyl Clad)</t>
  </si>
  <si>
    <t xml:space="preserve">CR880 AND SAM SENTER ROAD OVER THE SOUTH FLORIDA WATER MANAGEMENT DISTRICT </t>
  </si>
  <si>
    <t>(SFWMD) OCEAN CANAL INTERSECTION IMPROVEMENTS AND BRIDGE REPLACEMENT</t>
  </si>
  <si>
    <t>Geotextile Geogrid Reinforcement Type R-2</t>
  </si>
  <si>
    <t>Structural Overbuild Type SP (Traffic C)</t>
  </si>
  <si>
    <t>Mill Existing Asphalt Pavement (1")</t>
  </si>
  <si>
    <t>Plastic Erosion Mat, Turf Reinforced, Type 1</t>
  </si>
  <si>
    <t>The cost of Class 5 Concrete finish is incidental to the cost of the concrete in which the finish is being applied to.  See sheet B-4 for Conctrete Surface Finish notes.</t>
  </si>
  <si>
    <t>FDOT Item numbers are for reference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</si>
</sst>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name val="Univers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" fontId="2" fillId="0" borderId="0">
      <alignment vertical="top"/>
    </xf>
    <xf numFmtId="3" fontId="2" fillId="3" borderId="0"/>
    <xf numFmtId="43" fontId="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89">
    <xf numFmtId="0" fontId="0" fillId="0" borderId="0" xfId="0"/>
    <xf numFmtId="44" fontId="8" fillId="0" borderId="9" xfId="9" applyFont="1" applyBorder="1" applyAlignment="1" applyProtection="1">
      <alignment horizontal="center" vertical="center" wrapText="1"/>
    </xf>
    <xf numFmtId="44" fontId="9" fillId="0" borderId="2" xfId="9" applyFont="1" applyBorder="1" applyAlignment="1" applyProtection="1">
      <alignment vertical="center" wrapText="1"/>
    </xf>
    <xf numFmtId="44" fontId="8" fillId="0" borderId="11" xfId="9" applyFont="1" applyBorder="1" applyAlignment="1" applyProtection="1">
      <alignment horizontal="center" vertical="center" wrapText="1"/>
    </xf>
    <xf numFmtId="3" fontId="9" fillId="0" borderId="0" xfId="10" applyNumberFormat="1" applyFont="1" applyBorder="1" applyAlignment="1" applyProtection="1">
      <alignment horizontal="center" vertical="center" wrapText="1"/>
    </xf>
    <xf numFmtId="44" fontId="9" fillId="0" borderId="0" xfId="9" applyFont="1" applyBorder="1" applyAlignment="1" applyProtection="1">
      <alignment vertical="center" wrapText="1"/>
      <protection locked="0"/>
    </xf>
    <xf numFmtId="3" fontId="8" fillId="0" borderId="9" xfId="10" applyNumberFormat="1" applyFont="1" applyBorder="1" applyAlignment="1" applyProtection="1">
      <alignment horizontal="center" vertical="center" wrapText="1"/>
    </xf>
    <xf numFmtId="0" fontId="7" fillId="6" borderId="7" xfId="0" applyFont="1" applyFill="1" applyBorder="1" applyAlignment="1">
      <alignment vertical="center" wrapText="1"/>
    </xf>
    <xf numFmtId="0" fontId="7" fillId="6" borderId="0" xfId="0" applyFont="1" applyFill="1" applyAlignment="1">
      <alignment vertical="center" wrapText="1"/>
    </xf>
    <xf numFmtId="0" fontId="7" fillId="6" borderId="4" xfId="0" applyFont="1" applyFill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4" borderId="0" xfId="0" applyFont="1" applyFill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3" fontId="9" fillId="0" borderId="0" xfId="10" applyNumberFormat="1" applyFont="1" applyBorder="1" applyAlignment="1" applyProtection="1">
      <alignment horizontal="center" vertical="center"/>
    </xf>
    <xf numFmtId="49" fontId="9" fillId="0" borderId="0" xfId="0" applyNumberFormat="1" applyFont="1" applyAlignment="1">
      <alignment vertical="center" wrapText="1"/>
    </xf>
    <xf numFmtId="4" fontId="9" fillId="0" borderId="0" xfId="10" applyNumberFormat="1" applyFont="1" applyBorder="1" applyAlignment="1" applyProtection="1">
      <alignment horizontal="center" vertical="center"/>
    </xf>
    <xf numFmtId="0" fontId="4" fillId="0" borderId="0" xfId="0" applyFont="1" applyAlignment="1">
      <alignment vertical="center" wrapText="1"/>
    </xf>
    <xf numFmtId="165" fontId="9" fillId="0" borderId="0" xfId="10" applyNumberFormat="1" applyFont="1" applyBorder="1" applyAlignment="1" applyProtection="1">
      <alignment horizontal="center" vertical="center"/>
    </xf>
    <xf numFmtId="165" fontId="9" fillId="0" borderId="0" xfId="10" applyNumberFormat="1" applyFont="1" applyFill="1" applyBorder="1" applyAlignment="1" applyProtection="1">
      <alignment horizontal="center" vertical="center"/>
    </xf>
    <xf numFmtId="3" fontId="9" fillId="0" borderId="0" xfId="10" applyNumberFormat="1" applyFont="1" applyFill="1" applyBorder="1" applyAlignment="1" applyProtection="1">
      <alignment horizontal="center" vertical="center"/>
    </xf>
    <xf numFmtId="44" fontId="5" fillId="5" borderId="18" xfId="0" applyNumberFormat="1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horizontal="center" vertical="center" wrapText="1"/>
    </xf>
    <xf numFmtId="44" fontId="5" fillId="7" borderId="18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3" fontId="4" fillId="2" borderId="9" xfId="10" applyNumberFormat="1" applyFont="1" applyFill="1" applyBorder="1" applyAlignment="1" applyProtection="1">
      <alignment vertical="center" wrapText="1"/>
    </xf>
    <xf numFmtId="44" fontId="4" fillId="2" borderId="9" xfId="0" applyNumberFormat="1" applyFont="1" applyFill="1" applyBorder="1" applyAlignment="1">
      <alignment vertical="center" wrapText="1"/>
    </xf>
    <xf numFmtId="44" fontId="4" fillId="2" borderId="1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 wrapText="1"/>
    </xf>
    <xf numFmtId="3" fontId="4" fillId="0" borderId="0" xfId="1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4" fontId="4" fillId="0" borderId="2" xfId="9" applyFont="1" applyFill="1" applyBorder="1" applyAlignment="1" applyProtection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 wrapText="1"/>
    </xf>
    <xf numFmtId="3" fontId="4" fillId="2" borderId="0" xfId="10" applyNumberFormat="1" applyFont="1" applyFill="1" applyBorder="1" applyAlignment="1" applyProtection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44" fontId="4" fillId="2" borderId="2" xfId="9" applyFont="1" applyFill="1" applyBorder="1" applyAlignment="1" applyProtection="1">
      <alignment horizontal="center" vertical="center"/>
    </xf>
    <xf numFmtId="0" fontId="5" fillId="5" borderId="12" xfId="0" applyFont="1" applyFill="1" applyBorder="1" applyAlignment="1">
      <alignment vertical="center"/>
    </xf>
    <xf numFmtId="0" fontId="5" fillId="5" borderId="13" xfId="0" applyFont="1" applyFill="1" applyBorder="1" applyAlignment="1">
      <alignment vertical="center"/>
    </xf>
    <xf numFmtId="0" fontId="5" fillId="5" borderId="14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4" borderId="0" xfId="0" applyFont="1" applyFill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4" borderId="21" xfId="0" applyFont="1" applyFill="1" applyBorder="1" applyAlignment="1">
      <alignment vertical="center"/>
    </xf>
    <xf numFmtId="0" fontId="8" fillId="4" borderId="19" xfId="0" applyFont="1" applyFill="1" applyBorder="1" applyAlignment="1">
      <alignment vertical="center"/>
    </xf>
    <xf numFmtId="0" fontId="8" fillId="4" borderId="20" xfId="0" applyFont="1" applyFill="1" applyBorder="1" applyAlignment="1">
      <alignment vertical="center"/>
    </xf>
    <xf numFmtId="164" fontId="9" fillId="0" borderId="0" xfId="0" applyNumberFormat="1" applyFont="1" applyAlignment="1" applyProtection="1">
      <alignment horizontal="right" vertical="center"/>
      <protection locked="0"/>
    </xf>
    <xf numFmtId="0" fontId="5" fillId="5" borderId="14" xfId="0" applyFont="1" applyFill="1" applyBorder="1" applyAlignment="1" applyProtection="1">
      <alignment vertical="center"/>
      <protection locked="0"/>
    </xf>
    <xf numFmtId="0" fontId="8" fillId="4" borderId="19" xfId="0" applyFont="1" applyFill="1" applyBorder="1" applyAlignment="1" applyProtection="1">
      <alignment vertical="center"/>
      <protection locked="0"/>
    </xf>
    <xf numFmtId="164" fontId="10" fillId="0" borderId="0" xfId="0" applyNumberFormat="1" applyFont="1" applyAlignment="1" applyProtection="1">
      <alignment horizontal="right" vertical="center"/>
      <protection locked="0"/>
    </xf>
    <xf numFmtId="0" fontId="8" fillId="4" borderId="0" xfId="0" applyFont="1" applyFill="1" applyAlignment="1" applyProtection="1">
      <alignment vertical="center"/>
      <protection locked="0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0" fontId="5" fillId="7" borderId="15" xfId="0" applyFont="1" applyFill="1" applyBorder="1" applyAlignment="1">
      <alignment horizontal="right" vertical="center" wrapText="1"/>
    </xf>
    <xf numFmtId="0" fontId="5" fillId="7" borderId="16" xfId="0" applyFont="1" applyFill="1" applyBorder="1" applyAlignment="1">
      <alignment horizontal="right" vertical="center" wrapText="1"/>
    </xf>
    <xf numFmtId="0" fontId="5" fillId="7" borderId="17" xfId="0" applyFont="1" applyFill="1" applyBorder="1" applyAlignment="1">
      <alignment horizontal="right" vertical="center" wrapText="1"/>
    </xf>
    <xf numFmtId="49" fontId="9" fillId="0" borderId="0" xfId="0" applyNumberFormat="1" applyFont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11">
    <cellStyle name="Comma" xfId="10" builtinId="3"/>
    <cellStyle name="Comma 10 10" xfId="7" xr:uid="{00000000-0005-0000-0000-000001000000}"/>
    <cellStyle name="Comma 2" xfId="1" xr:uid="{00000000-0005-0000-0000-000002000000}"/>
    <cellStyle name="Comma 2 2" xfId="5" xr:uid="{00000000-0005-0000-0000-000003000000}"/>
    <cellStyle name="Comma0" xfId="6" xr:uid="{00000000-0005-0000-0000-000004000000}"/>
    <cellStyle name="Currency" xfId="9" builtinId="4"/>
    <cellStyle name="Normal" xfId="0" builtinId="0"/>
    <cellStyle name="Normal 2" xfId="2" xr:uid="{00000000-0005-0000-0000-000007000000}"/>
    <cellStyle name="Normal 2 10" xfId="4" xr:uid="{00000000-0005-0000-0000-000008000000}"/>
    <cellStyle name="Normal 2 2" xfId="3" xr:uid="{00000000-0005-0000-0000-000009000000}"/>
    <cellStyle name="Normal 4 10" xfId="8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2"/>
  <sheetViews>
    <sheetView tabSelected="1" zoomScale="90" zoomScaleNormal="90" zoomScaleSheetLayoutView="50" workbookViewId="0">
      <pane xSplit="2" ySplit="7" topLeftCell="C25" activePane="bottomRight" state="frozen"/>
      <selection pane="topRight" activeCell="C1" sqref="C1"/>
      <selection pane="bottomLeft" activeCell="A7" sqref="A7"/>
      <selection pane="bottomRight" activeCell="F54" sqref="F54"/>
    </sheetView>
  </sheetViews>
  <sheetFormatPr defaultColWidth="9.1796875" defaultRowHeight="25" customHeight="1" x14ac:dyDescent="0.35"/>
  <cols>
    <col min="1" max="1" width="7.453125" style="45" customWidth="1"/>
    <col min="2" max="2" width="17.453125" style="46" customWidth="1"/>
    <col min="3" max="3" width="47.54296875" style="47" customWidth="1"/>
    <col min="4" max="4" width="12.7265625" style="48" customWidth="1"/>
    <col min="5" max="5" width="9.1796875" style="49" customWidth="1"/>
    <col min="6" max="6" width="15.7265625" style="49" customWidth="1"/>
    <col min="7" max="7" width="21.7265625" style="50" customWidth="1"/>
    <col min="8" max="16384" width="9.1796875" style="49"/>
  </cols>
  <sheetData>
    <row r="1" spans="1:7" s="7" customFormat="1" ht="22" customHeight="1" x14ac:dyDescent="0.35">
      <c r="A1" s="77" t="s">
        <v>4</v>
      </c>
      <c r="B1" s="78"/>
      <c r="C1" s="78"/>
      <c r="D1" s="78"/>
      <c r="E1" s="78"/>
      <c r="F1" s="78"/>
      <c r="G1" s="79"/>
    </row>
    <row r="2" spans="1:7" s="8" customFormat="1" ht="22" customHeight="1" x14ac:dyDescent="0.35">
      <c r="A2" s="80" t="s">
        <v>152</v>
      </c>
      <c r="B2" s="81"/>
      <c r="C2" s="81"/>
      <c r="D2" s="81"/>
      <c r="E2" s="81"/>
      <c r="F2" s="81"/>
      <c r="G2" s="82"/>
    </row>
    <row r="3" spans="1:7" s="8" customFormat="1" ht="22" customHeight="1" x14ac:dyDescent="0.35">
      <c r="A3" s="80" t="s">
        <v>153</v>
      </c>
      <c r="B3" s="81"/>
      <c r="C3" s="81"/>
      <c r="D3" s="81"/>
      <c r="E3" s="81"/>
      <c r="F3" s="81"/>
      <c r="G3" s="82"/>
    </row>
    <row r="4" spans="1:7" s="8" customFormat="1" ht="22" customHeight="1" x14ac:dyDescent="0.35">
      <c r="A4" s="80" t="s">
        <v>5</v>
      </c>
      <c r="B4" s="81"/>
      <c r="C4" s="81"/>
      <c r="D4" s="81"/>
      <c r="E4" s="81"/>
      <c r="F4" s="81"/>
      <c r="G4" s="82"/>
    </row>
    <row r="5" spans="1:7" s="9" customFormat="1" ht="22" customHeight="1" thickBot="1" x14ac:dyDescent="0.4">
      <c r="A5" s="83" t="s">
        <v>28</v>
      </c>
      <c r="B5" s="84"/>
      <c r="C5" s="84"/>
      <c r="D5" s="84"/>
      <c r="E5" s="84"/>
      <c r="F5" s="84"/>
      <c r="G5" s="85"/>
    </row>
    <row r="6" spans="1:7" s="11" customFormat="1" ht="33" customHeight="1" x14ac:dyDescent="0.35">
      <c r="A6" s="10" t="s">
        <v>19</v>
      </c>
      <c r="B6" s="11" t="s">
        <v>20</v>
      </c>
      <c r="C6" s="12" t="s">
        <v>1</v>
      </c>
      <c r="D6" s="6" t="s">
        <v>27</v>
      </c>
      <c r="E6" s="12" t="s">
        <v>2</v>
      </c>
      <c r="F6" s="1" t="s">
        <v>0</v>
      </c>
      <c r="G6" s="3" t="s">
        <v>3</v>
      </c>
    </row>
    <row r="7" spans="1:7" s="13" customFormat="1" ht="18" customHeight="1" x14ac:dyDescent="0.35">
      <c r="A7" s="57" t="s">
        <v>17</v>
      </c>
      <c r="B7" s="58"/>
      <c r="C7" s="58"/>
      <c r="D7" s="58"/>
      <c r="E7" s="58"/>
      <c r="F7" s="58"/>
      <c r="G7" s="59"/>
    </row>
    <row r="8" spans="1:7" s="16" customFormat="1" ht="18" customHeight="1" x14ac:dyDescent="0.35">
      <c r="A8" s="14">
        <v>1</v>
      </c>
      <c r="B8" s="15" t="s">
        <v>53</v>
      </c>
      <c r="C8" s="16" t="s">
        <v>93</v>
      </c>
      <c r="D8" s="17">
        <v>1</v>
      </c>
      <c r="E8" s="15" t="s">
        <v>85</v>
      </c>
      <c r="F8" s="60"/>
      <c r="G8" s="2">
        <f>ROUND(F8*D8,2)</f>
        <v>0</v>
      </c>
    </row>
    <row r="9" spans="1:7" s="16" customFormat="1" ht="18" customHeight="1" x14ac:dyDescent="0.35">
      <c r="A9" s="14">
        <v>2</v>
      </c>
      <c r="B9" s="15" t="s">
        <v>54</v>
      </c>
      <c r="C9" s="16" t="s">
        <v>136</v>
      </c>
      <c r="D9" s="17">
        <v>1</v>
      </c>
      <c r="E9" s="15" t="s">
        <v>85</v>
      </c>
      <c r="F9" s="60"/>
      <c r="G9" s="2">
        <f t="shared" ref="G9:G45" si="0">ROUND(F9*D9,2)</f>
        <v>0</v>
      </c>
    </row>
    <row r="10" spans="1:7" s="16" customFormat="1" ht="18" customHeight="1" x14ac:dyDescent="0.35">
      <c r="A10" s="14">
        <f>A9+1</f>
        <v>3</v>
      </c>
      <c r="B10" s="15" t="s">
        <v>89</v>
      </c>
      <c r="C10" s="18" t="s">
        <v>134</v>
      </c>
      <c r="D10" s="17">
        <v>1</v>
      </c>
      <c r="E10" s="15" t="s">
        <v>85</v>
      </c>
      <c r="F10" s="60"/>
      <c r="G10" s="2">
        <f t="shared" si="0"/>
        <v>0</v>
      </c>
    </row>
    <row r="11" spans="1:7" s="16" customFormat="1" ht="18" customHeight="1" x14ac:dyDescent="0.35">
      <c r="A11" s="14">
        <f t="shared" ref="A11:A45" si="1">A10+1</f>
        <v>4</v>
      </c>
      <c r="B11" s="15" t="s">
        <v>55</v>
      </c>
      <c r="C11" s="16" t="s">
        <v>135</v>
      </c>
      <c r="D11" s="19">
        <v>9.77</v>
      </c>
      <c r="E11" s="15" t="s">
        <v>86</v>
      </c>
      <c r="F11" s="60"/>
      <c r="G11" s="2">
        <f t="shared" si="0"/>
        <v>0</v>
      </c>
    </row>
    <row r="12" spans="1:7" s="16" customFormat="1" ht="18" customHeight="1" x14ac:dyDescent="0.35">
      <c r="A12" s="14">
        <f t="shared" si="1"/>
        <v>5</v>
      </c>
      <c r="B12" s="15" t="s">
        <v>56</v>
      </c>
      <c r="C12" s="16" t="s">
        <v>94</v>
      </c>
      <c r="D12" s="17">
        <f>14111+1000</f>
        <v>15111</v>
      </c>
      <c r="E12" s="15" t="s">
        <v>8</v>
      </c>
      <c r="F12" s="60"/>
      <c r="G12" s="2">
        <f t="shared" si="0"/>
        <v>0</v>
      </c>
    </row>
    <row r="13" spans="1:7" s="16" customFormat="1" ht="18" customHeight="1" x14ac:dyDescent="0.35">
      <c r="A13" s="14">
        <f>A12+1</f>
        <v>6</v>
      </c>
      <c r="B13" s="15" t="s">
        <v>57</v>
      </c>
      <c r="C13" s="20" t="s">
        <v>95</v>
      </c>
      <c r="D13" s="17">
        <f>5432+1000</f>
        <v>6432</v>
      </c>
      <c r="E13" s="15" t="s">
        <v>8</v>
      </c>
      <c r="F13" s="60"/>
      <c r="G13" s="2">
        <f t="shared" si="0"/>
        <v>0</v>
      </c>
    </row>
    <row r="14" spans="1:7" s="16" customFormat="1" ht="18" customHeight="1" x14ac:dyDescent="0.35">
      <c r="A14" s="14">
        <f t="shared" si="1"/>
        <v>7</v>
      </c>
      <c r="B14" s="15" t="s">
        <v>58</v>
      </c>
      <c r="C14" s="16" t="s">
        <v>96</v>
      </c>
      <c r="D14" s="17">
        <v>39223</v>
      </c>
      <c r="E14" s="15" t="s">
        <v>8</v>
      </c>
      <c r="F14" s="60"/>
      <c r="G14" s="2">
        <f t="shared" si="0"/>
        <v>0</v>
      </c>
    </row>
    <row r="15" spans="1:7" s="16" customFormat="1" ht="18" customHeight="1" x14ac:dyDescent="0.35">
      <c r="A15" s="14">
        <f t="shared" si="1"/>
        <v>8</v>
      </c>
      <c r="B15" s="15" t="s">
        <v>59</v>
      </c>
      <c r="C15" s="16" t="s">
        <v>97</v>
      </c>
      <c r="D15" s="17">
        <v>107</v>
      </c>
      <c r="E15" s="15" t="s">
        <v>8</v>
      </c>
      <c r="F15" s="60"/>
      <c r="G15" s="2">
        <f t="shared" si="0"/>
        <v>0</v>
      </c>
    </row>
    <row r="16" spans="1:7" s="16" customFormat="1" ht="18" customHeight="1" x14ac:dyDescent="0.35">
      <c r="A16" s="14">
        <f t="shared" si="1"/>
        <v>9</v>
      </c>
      <c r="B16" s="15" t="s">
        <v>59</v>
      </c>
      <c r="C16" s="16" t="s">
        <v>98</v>
      </c>
      <c r="D16" s="21">
        <v>3995.9</v>
      </c>
      <c r="E16" s="15" t="s">
        <v>50</v>
      </c>
      <c r="F16" s="60"/>
      <c r="G16" s="2">
        <f t="shared" si="0"/>
        <v>0</v>
      </c>
    </row>
    <row r="17" spans="1:7" s="16" customFormat="1" ht="18" customHeight="1" x14ac:dyDescent="0.35">
      <c r="A17" s="14">
        <f t="shared" si="1"/>
        <v>10</v>
      </c>
      <c r="B17" s="15" t="s">
        <v>60</v>
      </c>
      <c r="C17" s="16" t="s">
        <v>137</v>
      </c>
      <c r="D17" s="21">
        <v>18398.900000000001</v>
      </c>
      <c r="E17" s="15" t="s">
        <v>50</v>
      </c>
      <c r="F17" s="60"/>
      <c r="G17" s="2">
        <f t="shared" si="0"/>
        <v>0</v>
      </c>
    </row>
    <row r="18" spans="1:7" s="16" customFormat="1" ht="18" customHeight="1" x14ac:dyDescent="0.35">
      <c r="A18" s="14">
        <f t="shared" si="1"/>
        <v>11</v>
      </c>
      <c r="B18" s="15" t="s">
        <v>61</v>
      </c>
      <c r="C18" s="16" t="s">
        <v>99</v>
      </c>
      <c r="D18" s="21">
        <v>16887.7</v>
      </c>
      <c r="E18" s="15" t="s">
        <v>50</v>
      </c>
      <c r="F18" s="60"/>
      <c r="G18" s="2">
        <f t="shared" si="0"/>
        <v>0</v>
      </c>
    </row>
    <row r="19" spans="1:7" s="16" customFormat="1" ht="18" customHeight="1" x14ac:dyDescent="0.35">
      <c r="A19" s="14">
        <f t="shared" si="1"/>
        <v>12</v>
      </c>
      <c r="B19" s="15" t="s">
        <v>62</v>
      </c>
      <c r="C19" s="16" t="s">
        <v>100</v>
      </c>
      <c r="D19" s="21">
        <v>3333.1</v>
      </c>
      <c r="E19" s="15" t="s">
        <v>50</v>
      </c>
      <c r="F19" s="60"/>
      <c r="G19" s="2">
        <f t="shared" si="0"/>
        <v>0</v>
      </c>
    </row>
    <row r="20" spans="1:7" s="16" customFormat="1" ht="18" customHeight="1" x14ac:dyDescent="0.35">
      <c r="A20" s="14">
        <f t="shared" si="1"/>
        <v>13</v>
      </c>
      <c r="B20" s="15" t="s">
        <v>63</v>
      </c>
      <c r="C20" s="16" t="s">
        <v>156</v>
      </c>
      <c r="D20" s="21">
        <v>3893.3</v>
      </c>
      <c r="E20" s="15" t="s">
        <v>50</v>
      </c>
      <c r="F20" s="60"/>
      <c r="G20" s="2">
        <f t="shared" si="0"/>
        <v>0</v>
      </c>
    </row>
    <row r="21" spans="1:7" s="16" customFormat="1" ht="18" customHeight="1" x14ac:dyDescent="0.35">
      <c r="A21" s="14">
        <f t="shared" si="1"/>
        <v>14</v>
      </c>
      <c r="B21" s="15" t="s">
        <v>64</v>
      </c>
      <c r="C21" s="16" t="s">
        <v>101</v>
      </c>
      <c r="D21" s="21">
        <v>1668.2</v>
      </c>
      <c r="E21" s="15" t="s">
        <v>87</v>
      </c>
      <c r="F21" s="60"/>
      <c r="G21" s="2">
        <f t="shared" si="0"/>
        <v>0</v>
      </c>
    </row>
    <row r="22" spans="1:7" s="16" customFormat="1" ht="18" customHeight="1" x14ac:dyDescent="0.35">
      <c r="A22" s="14">
        <f t="shared" si="1"/>
        <v>15</v>
      </c>
      <c r="B22" s="15" t="s">
        <v>65</v>
      </c>
      <c r="C22" s="16" t="s">
        <v>102</v>
      </c>
      <c r="D22" s="21">
        <v>287.3</v>
      </c>
      <c r="E22" s="15" t="s">
        <v>87</v>
      </c>
      <c r="F22" s="60"/>
      <c r="G22" s="2">
        <f t="shared" si="0"/>
        <v>0</v>
      </c>
    </row>
    <row r="23" spans="1:7" s="16" customFormat="1" ht="18" customHeight="1" x14ac:dyDescent="0.35">
      <c r="A23" s="14">
        <f t="shared" si="1"/>
        <v>16</v>
      </c>
      <c r="B23" s="15" t="s">
        <v>64</v>
      </c>
      <c r="C23" s="16" t="s">
        <v>155</v>
      </c>
      <c r="D23" s="17">
        <v>326</v>
      </c>
      <c r="E23" s="15" t="s">
        <v>87</v>
      </c>
      <c r="F23" s="60"/>
      <c r="G23" s="2">
        <f t="shared" si="0"/>
        <v>0</v>
      </c>
    </row>
    <row r="24" spans="1:7" s="16" customFormat="1" ht="36" customHeight="1" x14ac:dyDescent="0.35">
      <c r="A24" s="14">
        <f t="shared" si="1"/>
        <v>17</v>
      </c>
      <c r="B24" s="15" t="s">
        <v>66</v>
      </c>
      <c r="C24" s="16" t="s">
        <v>138</v>
      </c>
      <c r="D24" s="22">
        <v>1326.3</v>
      </c>
      <c r="E24" s="15" t="s">
        <v>87</v>
      </c>
      <c r="F24" s="60"/>
      <c r="G24" s="2">
        <f t="shared" si="0"/>
        <v>0</v>
      </c>
    </row>
    <row r="25" spans="1:7" s="16" customFormat="1" ht="36" customHeight="1" x14ac:dyDescent="0.35">
      <c r="A25" s="14">
        <f t="shared" si="1"/>
        <v>18</v>
      </c>
      <c r="B25" s="15" t="s">
        <v>66</v>
      </c>
      <c r="C25" s="16" t="s">
        <v>139</v>
      </c>
      <c r="D25" s="22">
        <v>20.399999999999999</v>
      </c>
      <c r="E25" s="15" t="s">
        <v>87</v>
      </c>
      <c r="F25" s="60"/>
      <c r="G25" s="2">
        <f t="shared" si="0"/>
        <v>0</v>
      </c>
    </row>
    <row r="26" spans="1:7" s="16" customFormat="1" ht="18" customHeight="1" x14ac:dyDescent="0.35">
      <c r="A26" s="14">
        <f t="shared" si="1"/>
        <v>19</v>
      </c>
      <c r="B26" s="15" t="s">
        <v>67</v>
      </c>
      <c r="C26" s="16" t="s">
        <v>140</v>
      </c>
      <c r="D26" s="22">
        <v>44.7</v>
      </c>
      <c r="E26" s="15" t="s">
        <v>8</v>
      </c>
      <c r="F26" s="60"/>
      <c r="G26" s="2">
        <f t="shared" si="0"/>
        <v>0</v>
      </c>
    </row>
    <row r="27" spans="1:7" s="16" customFormat="1" ht="18" customHeight="1" x14ac:dyDescent="0.35">
      <c r="A27" s="14">
        <f t="shared" si="1"/>
        <v>20</v>
      </c>
      <c r="B27" s="15" t="s">
        <v>68</v>
      </c>
      <c r="C27" s="16" t="s">
        <v>103</v>
      </c>
      <c r="D27" s="17">
        <v>36</v>
      </c>
      <c r="E27" s="15" t="s">
        <v>7</v>
      </c>
      <c r="F27" s="60"/>
      <c r="G27" s="2">
        <f t="shared" si="0"/>
        <v>0</v>
      </c>
    </row>
    <row r="28" spans="1:7" s="16" customFormat="1" ht="36" customHeight="1" x14ac:dyDescent="0.35">
      <c r="A28" s="14">
        <f t="shared" si="1"/>
        <v>21</v>
      </c>
      <c r="B28" s="15" t="s">
        <v>69</v>
      </c>
      <c r="C28" s="16" t="s">
        <v>104</v>
      </c>
      <c r="D28" s="23">
        <v>1</v>
      </c>
      <c r="E28" s="15" t="s">
        <v>88</v>
      </c>
      <c r="F28" s="60"/>
      <c r="G28" s="2">
        <f t="shared" si="0"/>
        <v>0</v>
      </c>
    </row>
    <row r="29" spans="1:7" s="16" customFormat="1" ht="36" customHeight="1" x14ac:dyDescent="0.35">
      <c r="A29" s="14">
        <f t="shared" si="1"/>
        <v>22</v>
      </c>
      <c r="B29" s="15" t="s">
        <v>70</v>
      </c>
      <c r="C29" s="16" t="s">
        <v>105</v>
      </c>
      <c r="D29" s="23">
        <v>1</v>
      </c>
      <c r="E29" s="15" t="s">
        <v>88</v>
      </c>
      <c r="F29" s="60"/>
      <c r="G29" s="2">
        <f t="shared" si="0"/>
        <v>0</v>
      </c>
    </row>
    <row r="30" spans="1:7" s="16" customFormat="1" ht="36" customHeight="1" x14ac:dyDescent="0.35">
      <c r="A30" s="14">
        <f t="shared" si="1"/>
        <v>23</v>
      </c>
      <c r="B30" s="15" t="s">
        <v>71</v>
      </c>
      <c r="C30" s="16" t="s">
        <v>106</v>
      </c>
      <c r="D30" s="23">
        <v>1</v>
      </c>
      <c r="E30" s="15" t="s">
        <v>88</v>
      </c>
      <c r="F30" s="60"/>
      <c r="G30" s="2">
        <f t="shared" si="0"/>
        <v>0</v>
      </c>
    </row>
    <row r="31" spans="1:7" s="16" customFormat="1" ht="18" customHeight="1" x14ac:dyDescent="0.35">
      <c r="A31" s="14">
        <f t="shared" si="1"/>
        <v>24</v>
      </c>
      <c r="B31" s="15" t="s">
        <v>72</v>
      </c>
      <c r="C31" s="16" t="s">
        <v>107</v>
      </c>
      <c r="D31" s="17">
        <v>3</v>
      </c>
      <c r="E31" s="15" t="s">
        <v>88</v>
      </c>
      <c r="F31" s="60"/>
      <c r="G31" s="2">
        <f t="shared" si="0"/>
        <v>0</v>
      </c>
    </row>
    <row r="32" spans="1:7" s="16" customFormat="1" ht="18" customHeight="1" x14ac:dyDescent="0.35">
      <c r="A32" s="14">
        <f t="shared" si="1"/>
        <v>25</v>
      </c>
      <c r="B32" s="15" t="s">
        <v>59</v>
      </c>
      <c r="C32" s="16" t="s">
        <v>108</v>
      </c>
      <c r="D32" s="17">
        <v>148642</v>
      </c>
      <c r="E32" s="15" t="s">
        <v>49</v>
      </c>
      <c r="F32" s="60"/>
      <c r="G32" s="2">
        <f t="shared" si="0"/>
        <v>0</v>
      </c>
    </row>
    <row r="33" spans="1:7" s="16" customFormat="1" ht="18" customHeight="1" x14ac:dyDescent="0.35">
      <c r="A33" s="14">
        <f t="shared" si="1"/>
        <v>26</v>
      </c>
      <c r="B33" s="15" t="s">
        <v>73</v>
      </c>
      <c r="C33" s="16" t="s">
        <v>154</v>
      </c>
      <c r="D33" s="21">
        <v>33031.599999999999</v>
      </c>
      <c r="E33" s="15" t="s">
        <v>50</v>
      </c>
      <c r="F33" s="60"/>
      <c r="G33" s="2">
        <f t="shared" si="0"/>
        <v>0</v>
      </c>
    </row>
    <row r="34" spans="1:7" s="16" customFormat="1" ht="18" customHeight="1" x14ac:dyDescent="0.35">
      <c r="A34" s="14">
        <f t="shared" si="1"/>
        <v>27</v>
      </c>
      <c r="B34" s="15" t="s">
        <v>74</v>
      </c>
      <c r="C34" s="16" t="s">
        <v>109</v>
      </c>
      <c r="D34" s="17">
        <v>77</v>
      </c>
      <c r="E34" s="15" t="s">
        <v>7</v>
      </c>
      <c r="F34" s="60"/>
      <c r="G34" s="2">
        <f t="shared" si="0"/>
        <v>0</v>
      </c>
    </row>
    <row r="35" spans="1:7" s="16" customFormat="1" ht="18" customHeight="1" x14ac:dyDescent="0.35">
      <c r="A35" s="14">
        <f t="shared" si="1"/>
        <v>28</v>
      </c>
      <c r="B35" s="15" t="s">
        <v>75</v>
      </c>
      <c r="C35" s="16" t="s">
        <v>141</v>
      </c>
      <c r="D35" s="17">
        <v>103</v>
      </c>
      <c r="E35" s="15" t="s">
        <v>7</v>
      </c>
      <c r="F35" s="60"/>
      <c r="G35" s="2">
        <f t="shared" si="0"/>
        <v>0</v>
      </c>
    </row>
    <row r="36" spans="1:7" s="16" customFormat="1" ht="18" customHeight="1" x14ac:dyDescent="0.35">
      <c r="A36" s="14">
        <f t="shared" si="1"/>
        <v>29</v>
      </c>
      <c r="B36" s="15" t="s">
        <v>76</v>
      </c>
      <c r="C36" s="16" t="s">
        <v>110</v>
      </c>
      <c r="D36" s="21">
        <v>7462.5</v>
      </c>
      <c r="E36" s="15" t="s">
        <v>7</v>
      </c>
      <c r="F36" s="60"/>
      <c r="G36" s="2">
        <f t="shared" si="0"/>
        <v>0</v>
      </c>
    </row>
    <row r="37" spans="1:7" s="16" customFormat="1" ht="18" customHeight="1" x14ac:dyDescent="0.35">
      <c r="A37" s="14">
        <f t="shared" si="1"/>
        <v>30</v>
      </c>
      <c r="B37" s="15" t="s">
        <v>77</v>
      </c>
      <c r="C37" s="16" t="s">
        <v>111</v>
      </c>
      <c r="D37" s="17">
        <v>4550</v>
      </c>
      <c r="E37" s="15" t="s">
        <v>7</v>
      </c>
      <c r="F37" s="60"/>
      <c r="G37" s="2">
        <f t="shared" si="0"/>
        <v>0</v>
      </c>
    </row>
    <row r="38" spans="1:7" s="16" customFormat="1" ht="18" customHeight="1" x14ac:dyDescent="0.35">
      <c r="A38" s="14">
        <f t="shared" si="1"/>
        <v>31</v>
      </c>
      <c r="B38" s="15" t="s">
        <v>78</v>
      </c>
      <c r="C38" s="16" t="s">
        <v>112</v>
      </c>
      <c r="D38" s="17">
        <v>676</v>
      </c>
      <c r="E38" s="15" t="s">
        <v>88</v>
      </c>
      <c r="F38" s="60"/>
      <c r="G38" s="2">
        <f t="shared" si="0"/>
        <v>0</v>
      </c>
    </row>
    <row r="39" spans="1:7" s="16" customFormat="1" ht="36" customHeight="1" x14ac:dyDescent="0.35">
      <c r="A39" s="14">
        <f t="shared" si="1"/>
        <v>32</v>
      </c>
      <c r="B39" s="15" t="s">
        <v>79</v>
      </c>
      <c r="C39" s="16" t="s">
        <v>142</v>
      </c>
      <c r="D39" s="17">
        <v>3</v>
      </c>
      <c r="E39" s="15" t="s">
        <v>88</v>
      </c>
      <c r="F39" s="60"/>
      <c r="G39" s="2">
        <f t="shared" si="0"/>
        <v>0</v>
      </c>
    </row>
    <row r="40" spans="1:7" s="16" customFormat="1" ht="36" customHeight="1" x14ac:dyDescent="0.35">
      <c r="A40" s="14">
        <f t="shared" si="1"/>
        <v>33</v>
      </c>
      <c r="B40" s="15" t="s">
        <v>80</v>
      </c>
      <c r="C40" s="16" t="s">
        <v>113</v>
      </c>
      <c r="D40" s="17">
        <v>3</v>
      </c>
      <c r="E40" s="15" t="s">
        <v>88</v>
      </c>
      <c r="F40" s="60"/>
      <c r="G40" s="2">
        <f t="shared" si="0"/>
        <v>0</v>
      </c>
    </row>
    <row r="41" spans="1:7" s="16" customFormat="1" ht="18" customHeight="1" x14ac:dyDescent="0.35">
      <c r="A41" s="14">
        <f t="shared" si="1"/>
        <v>34</v>
      </c>
      <c r="B41" s="15" t="s">
        <v>81</v>
      </c>
      <c r="C41" s="16" t="s">
        <v>114</v>
      </c>
      <c r="D41" s="17">
        <v>5</v>
      </c>
      <c r="E41" s="15" t="s">
        <v>88</v>
      </c>
      <c r="F41" s="60"/>
      <c r="G41" s="2">
        <f t="shared" si="0"/>
        <v>0</v>
      </c>
    </row>
    <row r="42" spans="1:7" s="16" customFormat="1" ht="18" customHeight="1" x14ac:dyDescent="0.35">
      <c r="A42" s="14">
        <f t="shared" si="1"/>
        <v>35</v>
      </c>
      <c r="B42" s="15" t="s">
        <v>59</v>
      </c>
      <c r="C42" s="16" t="s">
        <v>115</v>
      </c>
      <c r="D42" s="17">
        <v>1</v>
      </c>
      <c r="E42" s="15" t="s">
        <v>88</v>
      </c>
      <c r="F42" s="60"/>
      <c r="G42" s="2">
        <f t="shared" si="0"/>
        <v>0</v>
      </c>
    </row>
    <row r="43" spans="1:7" s="16" customFormat="1" ht="18" customHeight="1" x14ac:dyDescent="0.35">
      <c r="A43" s="14">
        <f t="shared" si="1"/>
        <v>36</v>
      </c>
      <c r="B43" s="15" t="s">
        <v>82</v>
      </c>
      <c r="C43" s="16" t="s">
        <v>116</v>
      </c>
      <c r="D43" s="21">
        <f>2030.1+1000</f>
        <v>3030.1</v>
      </c>
      <c r="E43" s="15" t="s">
        <v>87</v>
      </c>
      <c r="F43" s="60"/>
      <c r="G43" s="2">
        <f t="shared" si="0"/>
        <v>0</v>
      </c>
    </row>
    <row r="44" spans="1:7" s="16" customFormat="1" ht="18" customHeight="1" x14ac:dyDescent="0.35">
      <c r="A44" s="14">
        <f t="shared" si="1"/>
        <v>37</v>
      </c>
      <c r="B44" s="15" t="s">
        <v>91</v>
      </c>
      <c r="C44" s="16" t="s">
        <v>117</v>
      </c>
      <c r="D44" s="21">
        <f>23926.4+1000</f>
        <v>24926.400000000001</v>
      </c>
      <c r="E44" s="15" t="s">
        <v>50</v>
      </c>
      <c r="F44" s="60"/>
      <c r="G44" s="2">
        <f t="shared" si="0"/>
        <v>0</v>
      </c>
    </row>
    <row r="45" spans="1:7" s="16" customFormat="1" ht="18" customHeight="1" thickBot="1" x14ac:dyDescent="0.4">
      <c r="A45" s="14">
        <f t="shared" si="1"/>
        <v>38</v>
      </c>
      <c r="B45" s="15" t="s">
        <v>84</v>
      </c>
      <c r="C45" s="16" t="s">
        <v>157</v>
      </c>
      <c r="D45" s="21">
        <f>3228.7+100</f>
        <v>3328.7</v>
      </c>
      <c r="E45" s="15" t="s">
        <v>50</v>
      </c>
      <c r="F45" s="60"/>
      <c r="G45" s="2">
        <f t="shared" si="0"/>
        <v>0</v>
      </c>
    </row>
    <row r="46" spans="1:7" s="25" customFormat="1" ht="18" customHeight="1" thickBot="1" x14ac:dyDescent="0.4">
      <c r="A46" s="51" t="s">
        <v>14</v>
      </c>
      <c r="B46" s="52"/>
      <c r="C46" s="52"/>
      <c r="D46" s="52"/>
      <c r="E46" s="52"/>
      <c r="F46" s="61"/>
      <c r="G46" s="24">
        <f>SUM(G8:G45)</f>
        <v>0</v>
      </c>
    </row>
    <row r="47" spans="1:7" s="13" customFormat="1" ht="18" customHeight="1" x14ac:dyDescent="0.35">
      <c r="A47" s="57" t="s">
        <v>29</v>
      </c>
      <c r="B47" s="58"/>
      <c r="C47" s="58"/>
      <c r="D47" s="58"/>
      <c r="E47" s="58"/>
      <c r="F47" s="62"/>
      <c r="G47" s="59"/>
    </row>
    <row r="48" spans="1:7" s="16" customFormat="1" ht="18" customHeight="1" x14ac:dyDescent="0.35">
      <c r="A48" s="14">
        <f>A45+1</f>
        <v>39</v>
      </c>
      <c r="B48" s="15" t="s">
        <v>31</v>
      </c>
      <c r="C48" s="16" t="s">
        <v>143</v>
      </c>
      <c r="D48" s="17">
        <v>3989</v>
      </c>
      <c r="E48" s="15" t="s">
        <v>49</v>
      </c>
      <c r="F48" s="63"/>
      <c r="G48" s="2">
        <f t="shared" ref="G48:G65" si="2">ROUND(F48*D48,2)</f>
        <v>0</v>
      </c>
    </row>
    <row r="49" spans="1:7" s="16" customFormat="1" ht="18" customHeight="1" x14ac:dyDescent="0.35">
      <c r="A49" s="14">
        <f>A48+1</f>
        <v>40</v>
      </c>
      <c r="B49" s="15" t="s">
        <v>32</v>
      </c>
      <c r="C49" s="16" t="s">
        <v>144</v>
      </c>
      <c r="D49" s="17">
        <v>297</v>
      </c>
      <c r="E49" s="15" t="s">
        <v>8</v>
      </c>
      <c r="F49" s="63"/>
      <c r="G49" s="2">
        <f t="shared" si="2"/>
        <v>0</v>
      </c>
    </row>
    <row r="50" spans="1:7" s="16" customFormat="1" ht="18" customHeight="1" x14ac:dyDescent="0.35">
      <c r="A50" s="14">
        <f t="shared" ref="A50:A65" si="3">A49+1</f>
        <v>41</v>
      </c>
      <c r="B50" s="15" t="s">
        <v>33</v>
      </c>
      <c r="C50" s="16" t="s">
        <v>145</v>
      </c>
      <c r="D50" s="17">
        <v>236</v>
      </c>
      <c r="E50" s="15" t="s">
        <v>8</v>
      </c>
      <c r="F50" s="63"/>
      <c r="G50" s="2">
        <f t="shared" si="2"/>
        <v>0</v>
      </c>
    </row>
    <row r="51" spans="1:7" s="16" customFormat="1" ht="18" customHeight="1" x14ac:dyDescent="0.35">
      <c r="A51" s="14">
        <f t="shared" si="3"/>
        <v>42</v>
      </c>
      <c r="B51" s="15" t="s">
        <v>34</v>
      </c>
      <c r="C51" s="16" t="s">
        <v>146</v>
      </c>
      <c r="D51" s="17">
        <v>123</v>
      </c>
      <c r="E51" s="15" t="s">
        <v>8</v>
      </c>
      <c r="F51" s="63"/>
      <c r="G51" s="2">
        <f t="shared" si="2"/>
        <v>0</v>
      </c>
    </row>
    <row r="52" spans="1:7" s="16" customFormat="1" ht="18" customHeight="1" x14ac:dyDescent="0.35">
      <c r="A52" s="14">
        <f t="shared" si="3"/>
        <v>43</v>
      </c>
      <c r="B52" s="15" t="s">
        <v>35</v>
      </c>
      <c r="C52" s="16" t="s">
        <v>147</v>
      </c>
      <c r="D52" s="17">
        <v>83</v>
      </c>
      <c r="E52" s="15" t="s">
        <v>8</v>
      </c>
      <c r="F52" s="63"/>
      <c r="G52" s="2">
        <f t="shared" si="2"/>
        <v>0</v>
      </c>
    </row>
    <row r="53" spans="1:7" s="16" customFormat="1" ht="18" customHeight="1" x14ac:dyDescent="0.35">
      <c r="A53" s="14">
        <f t="shared" si="3"/>
        <v>44</v>
      </c>
      <c r="B53" s="15" t="s">
        <v>36</v>
      </c>
      <c r="C53" s="16" t="s">
        <v>118</v>
      </c>
      <c r="D53" s="17">
        <v>827</v>
      </c>
      <c r="E53" s="15" t="s">
        <v>50</v>
      </c>
      <c r="F53" s="63"/>
      <c r="G53" s="2">
        <f t="shared" si="2"/>
        <v>0</v>
      </c>
    </row>
    <row r="54" spans="1:7" s="16" customFormat="1" ht="18" customHeight="1" x14ac:dyDescent="0.35">
      <c r="A54" s="14">
        <f t="shared" si="3"/>
        <v>45</v>
      </c>
      <c r="B54" s="15" t="s">
        <v>37</v>
      </c>
      <c r="C54" s="16" t="s">
        <v>119</v>
      </c>
      <c r="D54" s="17">
        <v>827</v>
      </c>
      <c r="E54" s="15" t="s">
        <v>50</v>
      </c>
      <c r="F54" s="63"/>
      <c r="G54" s="2">
        <f t="shared" si="2"/>
        <v>0</v>
      </c>
    </row>
    <row r="55" spans="1:7" s="16" customFormat="1" ht="18" customHeight="1" x14ac:dyDescent="0.35">
      <c r="A55" s="14">
        <f t="shared" si="3"/>
        <v>46</v>
      </c>
      <c r="B55" s="15" t="s">
        <v>38</v>
      </c>
      <c r="C55" s="16" t="s">
        <v>120</v>
      </c>
      <c r="D55" s="17">
        <v>85303</v>
      </c>
      <c r="E55" s="15" t="s">
        <v>51</v>
      </c>
      <c r="F55" s="63"/>
      <c r="G55" s="2">
        <f t="shared" si="2"/>
        <v>0</v>
      </c>
    </row>
    <row r="56" spans="1:7" s="16" customFormat="1" ht="18" customHeight="1" x14ac:dyDescent="0.35">
      <c r="A56" s="14">
        <f t="shared" si="3"/>
        <v>47</v>
      </c>
      <c r="B56" s="15" t="s">
        <v>39</v>
      </c>
      <c r="C56" s="16" t="s">
        <v>121</v>
      </c>
      <c r="D56" s="17">
        <v>20444</v>
      </c>
      <c r="E56" s="15" t="s">
        <v>51</v>
      </c>
      <c r="F56" s="63"/>
      <c r="G56" s="2">
        <f t="shared" si="2"/>
        <v>0</v>
      </c>
    </row>
    <row r="57" spans="1:7" s="16" customFormat="1" ht="18" customHeight="1" x14ac:dyDescent="0.35">
      <c r="A57" s="14">
        <f t="shared" si="3"/>
        <v>48</v>
      </c>
      <c r="B57" s="15" t="s">
        <v>40</v>
      </c>
      <c r="C57" s="16" t="s">
        <v>122</v>
      </c>
      <c r="D57" s="17">
        <v>13153</v>
      </c>
      <c r="E57" s="15" t="s">
        <v>51</v>
      </c>
      <c r="F57" s="63"/>
      <c r="G57" s="2">
        <f t="shared" si="2"/>
        <v>0</v>
      </c>
    </row>
    <row r="58" spans="1:7" s="16" customFormat="1" ht="18" customHeight="1" x14ac:dyDescent="0.35">
      <c r="A58" s="14">
        <f t="shared" si="3"/>
        <v>49</v>
      </c>
      <c r="B58" s="15" t="s">
        <v>41</v>
      </c>
      <c r="C58" s="16" t="s">
        <v>123</v>
      </c>
      <c r="D58" s="17">
        <v>35</v>
      </c>
      <c r="E58" s="15" t="s">
        <v>52</v>
      </c>
      <c r="F58" s="63"/>
      <c r="G58" s="2">
        <f t="shared" si="2"/>
        <v>0</v>
      </c>
    </row>
    <row r="59" spans="1:7" s="16" customFormat="1" ht="18" customHeight="1" x14ac:dyDescent="0.35">
      <c r="A59" s="14">
        <f t="shared" si="3"/>
        <v>50</v>
      </c>
      <c r="B59" s="15" t="s">
        <v>42</v>
      </c>
      <c r="C59" s="16" t="s">
        <v>148</v>
      </c>
      <c r="D59" s="17">
        <v>424</v>
      </c>
      <c r="E59" s="15" t="s">
        <v>7</v>
      </c>
      <c r="F59" s="63"/>
      <c r="G59" s="2">
        <f t="shared" si="2"/>
        <v>0</v>
      </c>
    </row>
    <row r="60" spans="1:7" s="16" customFormat="1" ht="18" customHeight="1" x14ac:dyDescent="0.35">
      <c r="A60" s="14">
        <f t="shared" si="3"/>
        <v>51</v>
      </c>
      <c r="B60" s="15" t="s">
        <v>43</v>
      </c>
      <c r="C60" s="16" t="s">
        <v>149</v>
      </c>
      <c r="D60" s="17">
        <v>229</v>
      </c>
      <c r="E60" s="15" t="s">
        <v>7</v>
      </c>
      <c r="F60" s="63"/>
      <c r="G60" s="2">
        <f t="shared" si="2"/>
        <v>0</v>
      </c>
    </row>
    <row r="61" spans="1:7" s="16" customFormat="1" ht="18" customHeight="1" x14ac:dyDescent="0.35">
      <c r="A61" s="14">
        <f t="shared" si="3"/>
        <v>52</v>
      </c>
      <c r="B61" s="15" t="s">
        <v>44</v>
      </c>
      <c r="C61" s="16" t="s">
        <v>124</v>
      </c>
      <c r="D61" s="17">
        <v>3959</v>
      </c>
      <c r="E61" s="15" t="s">
        <v>7</v>
      </c>
      <c r="F61" s="63"/>
      <c r="G61" s="2">
        <f t="shared" si="2"/>
        <v>0</v>
      </c>
    </row>
    <row r="62" spans="1:7" s="16" customFormat="1" ht="18" customHeight="1" x14ac:dyDescent="0.35">
      <c r="A62" s="14">
        <f t="shared" si="3"/>
        <v>53</v>
      </c>
      <c r="B62" s="15" t="s">
        <v>45</v>
      </c>
      <c r="C62" s="16" t="s">
        <v>125</v>
      </c>
      <c r="D62" s="17">
        <v>551</v>
      </c>
      <c r="E62" s="15" t="s">
        <v>7</v>
      </c>
      <c r="F62" s="63"/>
      <c r="G62" s="2">
        <f t="shared" si="2"/>
        <v>0</v>
      </c>
    </row>
    <row r="63" spans="1:7" s="16" customFormat="1" ht="18" customHeight="1" x14ac:dyDescent="0.35">
      <c r="A63" s="14">
        <f t="shared" si="3"/>
        <v>54</v>
      </c>
      <c r="B63" s="15" t="s">
        <v>46</v>
      </c>
      <c r="C63" s="16" t="s">
        <v>126</v>
      </c>
      <c r="D63" s="17">
        <v>331</v>
      </c>
      <c r="E63" s="15" t="s">
        <v>7</v>
      </c>
      <c r="F63" s="63"/>
      <c r="G63" s="2">
        <f t="shared" si="2"/>
        <v>0</v>
      </c>
    </row>
    <row r="64" spans="1:7" s="16" customFormat="1" ht="18" customHeight="1" x14ac:dyDescent="0.35">
      <c r="A64" s="14">
        <f t="shared" si="3"/>
        <v>55</v>
      </c>
      <c r="B64" s="15" t="s">
        <v>47</v>
      </c>
      <c r="C64" s="16" t="s">
        <v>150</v>
      </c>
      <c r="D64" s="17">
        <v>347</v>
      </c>
      <c r="E64" s="15" t="s">
        <v>7</v>
      </c>
      <c r="F64" s="63"/>
      <c r="G64" s="2">
        <f t="shared" si="2"/>
        <v>0</v>
      </c>
    </row>
    <row r="65" spans="1:7" s="16" customFormat="1" ht="18" customHeight="1" thickBot="1" x14ac:dyDescent="0.4">
      <c r="A65" s="14">
        <f t="shared" si="3"/>
        <v>56</v>
      </c>
      <c r="B65" s="15" t="s">
        <v>48</v>
      </c>
      <c r="C65" s="16" t="s">
        <v>127</v>
      </c>
      <c r="D65" s="17">
        <v>3326</v>
      </c>
      <c r="E65" s="15" t="s">
        <v>49</v>
      </c>
      <c r="F65" s="63"/>
      <c r="G65" s="2">
        <f t="shared" si="2"/>
        <v>0</v>
      </c>
    </row>
    <row r="66" spans="1:7" s="25" customFormat="1" ht="18" customHeight="1" thickBot="1" x14ac:dyDescent="0.4">
      <c r="A66" s="51" t="s">
        <v>30</v>
      </c>
      <c r="B66" s="52"/>
      <c r="C66" s="52"/>
      <c r="D66" s="52"/>
      <c r="E66" s="52"/>
      <c r="F66" s="61"/>
      <c r="G66" s="24">
        <f>SUM(G48:G65)</f>
        <v>0</v>
      </c>
    </row>
    <row r="67" spans="1:7" s="13" customFormat="1" ht="18" customHeight="1" x14ac:dyDescent="0.35">
      <c r="A67" s="54" t="s">
        <v>10</v>
      </c>
      <c r="B67" s="55"/>
      <c r="C67" s="55"/>
      <c r="D67" s="55"/>
      <c r="E67" s="55"/>
      <c r="F67" s="64"/>
      <c r="G67" s="56"/>
    </row>
    <row r="68" spans="1:7" s="13" customFormat="1" ht="18" customHeight="1" x14ac:dyDescent="0.35">
      <c r="A68" s="14">
        <f>A65+1</f>
        <v>57</v>
      </c>
      <c r="B68" s="15" t="s">
        <v>83</v>
      </c>
      <c r="C68" s="16" t="s">
        <v>128</v>
      </c>
      <c r="D68" s="21">
        <f>729.3+75</f>
        <v>804.3</v>
      </c>
      <c r="E68" s="15" t="s">
        <v>87</v>
      </c>
      <c r="F68" s="60"/>
      <c r="G68" s="2">
        <f t="shared" ref="G68:G73" si="4">ROUND(F68*D68,2)</f>
        <v>0</v>
      </c>
    </row>
    <row r="69" spans="1:7" s="16" customFormat="1" ht="18" customHeight="1" x14ac:dyDescent="0.35">
      <c r="A69" s="14">
        <f>A68+1</f>
        <v>58</v>
      </c>
      <c r="B69" s="26" t="s">
        <v>24</v>
      </c>
      <c r="C69" s="27" t="s">
        <v>129</v>
      </c>
      <c r="D69" s="4">
        <f>18+12</f>
        <v>30</v>
      </c>
      <c r="E69" s="28" t="s">
        <v>8</v>
      </c>
      <c r="F69" s="5"/>
      <c r="G69" s="2">
        <f t="shared" si="4"/>
        <v>0</v>
      </c>
    </row>
    <row r="70" spans="1:7" s="16" customFormat="1" ht="36" customHeight="1" x14ac:dyDescent="0.35">
      <c r="A70" s="14">
        <f>A69+1</f>
        <v>59</v>
      </c>
      <c r="B70" s="26" t="s">
        <v>23</v>
      </c>
      <c r="C70" s="20" t="s">
        <v>151</v>
      </c>
      <c r="D70" s="4">
        <v>1465</v>
      </c>
      <c r="E70" s="28" t="s">
        <v>7</v>
      </c>
      <c r="F70" s="5"/>
      <c r="G70" s="2">
        <f t="shared" si="4"/>
        <v>0</v>
      </c>
    </row>
    <row r="71" spans="1:7" s="16" customFormat="1" ht="18" customHeight="1" x14ac:dyDescent="0.35">
      <c r="A71" s="14">
        <f>A70+1</f>
        <v>60</v>
      </c>
      <c r="B71" s="26" t="s">
        <v>25</v>
      </c>
      <c r="C71" s="20" t="s">
        <v>130</v>
      </c>
      <c r="D71" s="4">
        <v>1000</v>
      </c>
      <c r="E71" s="28" t="s">
        <v>7</v>
      </c>
      <c r="F71" s="5"/>
      <c r="G71" s="2">
        <f t="shared" si="4"/>
        <v>0</v>
      </c>
    </row>
    <row r="72" spans="1:7" s="16" customFormat="1" ht="18" customHeight="1" x14ac:dyDescent="0.35">
      <c r="A72" s="14">
        <f>A71+1</f>
        <v>61</v>
      </c>
      <c r="B72" s="26" t="s">
        <v>26</v>
      </c>
      <c r="C72" s="20" t="s">
        <v>131</v>
      </c>
      <c r="D72" s="4">
        <v>2500</v>
      </c>
      <c r="E72" s="28" t="s">
        <v>7</v>
      </c>
      <c r="F72" s="5"/>
      <c r="G72" s="2">
        <f t="shared" si="4"/>
        <v>0</v>
      </c>
    </row>
    <row r="73" spans="1:7" s="16" customFormat="1" ht="36" customHeight="1" thickBot="1" x14ac:dyDescent="0.4">
      <c r="A73" s="14">
        <f>A72+1</f>
        <v>62</v>
      </c>
      <c r="B73" s="26" t="s">
        <v>92</v>
      </c>
      <c r="C73" s="27" t="s">
        <v>132</v>
      </c>
      <c r="D73" s="4">
        <v>500</v>
      </c>
      <c r="E73" s="28" t="s">
        <v>7</v>
      </c>
      <c r="F73" s="5"/>
      <c r="G73" s="2">
        <f t="shared" si="4"/>
        <v>0</v>
      </c>
    </row>
    <row r="74" spans="1:7" s="25" customFormat="1" ht="18" customHeight="1" thickBot="1" x14ac:dyDescent="0.4">
      <c r="A74" s="51" t="s">
        <v>15</v>
      </c>
      <c r="B74" s="52"/>
      <c r="C74" s="52"/>
      <c r="D74" s="52"/>
      <c r="E74" s="52"/>
      <c r="F74" s="53"/>
      <c r="G74" s="24">
        <f>SUM(G68:G73)</f>
        <v>0</v>
      </c>
    </row>
    <row r="75" spans="1:7" s="30" customFormat="1" ht="18" customHeight="1" thickBot="1" x14ac:dyDescent="0.4">
      <c r="A75" s="67" t="s">
        <v>16</v>
      </c>
      <c r="B75" s="68"/>
      <c r="C75" s="68"/>
      <c r="D75" s="68"/>
      <c r="E75" s="68"/>
      <c r="F75" s="69"/>
      <c r="G75" s="29">
        <f>G74+G66+G46</f>
        <v>0</v>
      </c>
    </row>
    <row r="76" spans="1:7" s="30" customFormat="1" ht="18" customHeight="1" thickBot="1" x14ac:dyDescent="0.4">
      <c r="A76" s="31"/>
      <c r="B76" s="32"/>
      <c r="C76" s="32"/>
      <c r="D76" s="33"/>
      <c r="E76" s="32"/>
      <c r="F76" s="34"/>
      <c r="G76" s="35"/>
    </row>
    <row r="77" spans="1:7" s="16" customFormat="1" ht="18" customHeight="1" x14ac:dyDescent="0.35">
      <c r="A77" s="86" t="s">
        <v>6</v>
      </c>
      <c r="B77" s="87"/>
      <c r="C77" s="87"/>
      <c r="D77" s="87"/>
      <c r="E77" s="87"/>
      <c r="F77" s="87"/>
      <c r="G77" s="88"/>
    </row>
    <row r="78" spans="1:7" s="16" customFormat="1" ht="18" customHeight="1" x14ac:dyDescent="0.35">
      <c r="A78" s="72" t="s">
        <v>13</v>
      </c>
      <c r="B78" s="73"/>
      <c r="C78" s="73"/>
      <c r="D78" s="73"/>
      <c r="E78" s="73"/>
      <c r="F78" s="73"/>
      <c r="G78" s="74"/>
    </row>
    <row r="79" spans="1:7" s="16" customFormat="1" ht="18" customHeight="1" thickBot="1" x14ac:dyDescent="0.4">
      <c r="A79" s="72" t="s">
        <v>18</v>
      </c>
      <c r="B79" s="73"/>
      <c r="C79" s="73"/>
      <c r="D79" s="73"/>
      <c r="E79" s="73"/>
      <c r="F79" s="73"/>
      <c r="G79" s="74"/>
    </row>
    <row r="80" spans="1:7" s="16" customFormat="1" ht="18" customHeight="1" x14ac:dyDescent="0.35">
      <c r="A80" s="10" t="s">
        <v>12</v>
      </c>
      <c r="B80" s="11" t="s">
        <v>21</v>
      </c>
      <c r="C80" s="75" t="s">
        <v>11</v>
      </c>
      <c r="D80" s="75"/>
      <c r="E80" s="75"/>
      <c r="F80" s="75"/>
      <c r="G80" s="76"/>
    </row>
    <row r="81" spans="1:7" s="16" customFormat="1" ht="18" customHeight="1" x14ac:dyDescent="0.35">
      <c r="A81" s="14">
        <v>1</v>
      </c>
      <c r="B81" s="36" t="s">
        <v>22</v>
      </c>
      <c r="C81" s="70" t="s">
        <v>9</v>
      </c>
      <c r="D81" s="70"/>
      <c r="E81" s="70"/>
      <c r="F81" s="70"/>
      <c r="G81" s="71"/>
    </row>
    <row r="82" spans="1:7" s="16" customFormat="1" ht="18" customHeight="1" x14ac:dyDescent="0.35">
      <c r="A82" s="14">
        <v>2</v>
      </c>
      <c r="B82" s="36" t="s">
        <v>22</v>
      </c>
      <c r="C82" s="70" t="s">
        <v>159</v>
      </c>
      <c r="D82" s="70"/>
      <c r="E82" s="70"/>
      <c r="F82" s="70"/>
      <c r="G82" s="71"/>
    </row>
    <row r="83" spans="1:7" s="16" customFormat="1" ht="36" customHeight="1" x14ac:dyDescent="0.35">
      <c r="A83" s="14">
        <v>3</v>
      </c>
      <c r="B83" s="36" t="s">
        <v>22</v>
      </c>
      <c r="C83" s="70" t="s">
        <v>158</v>
      </c>
      <c r="D83" s="70"/>
      <c r="E83" s="70"/>
      <c r="F83" s="70"/>
      <c r="G83" s="71"/>
    </row>
    <row r="84" spans="1:7" s="16" customFormat="1" ht="18" customHeight="1" thickBot="1" x14ac:dyDescent="0.4">
      <c r="A84" s="37">
        <v>4</v>
      </c>
      <c r="B84" s="38" t="s">
        <v>90</v>
      </c>
      <c r="C84" s="65" t="s">
        <v>133</v>
      </c>
      <c r="D84" s="65"/>
      <c r="E84" s="65"/>
      <c r="F84" s="65"/>
      <c r="G84" s="66"/>
    </row>
    <row r="85" spans="1:7" s="43" customFormat="1" ht="18" customHeight="1" x14ac:dyDescent="0.35">
      <c r="A85" s="39"/>
      <c r="B85" s="40"/>
      <c r="C85" s="41"/>
      <c r="D85" s="42"/>
      <c r="G85" s="44"/>
    </row>
    <row r="86" spans="1:7" s="43" customFormat="1" ht="18" customHeight="1" x14ac:dyDescent="0.35">
      <c r="A86" s="39"/>
      <c r="B86" s="40"/>
      <c r="C86" s="41"/>
      <c r="D86" s="42"/>
      <c r="G86" s="44"/>
    </row>
    <row r="87" spans="1:7" s="43" customFormat="1" ht="18" customHeight="1" x14ac:dyDescent="0.35">
      <c r="A87" s="39"/>
      <c r="B87" s="40"/>
      <c r="C87" s="41"/>
      <c r="D87" s="42"/>
      <c r="G87" s="44"/>
    </row>
    <row r="88" spans="1:7" s="43" customFormat="1" ht="18" customHeight="1" x14ac:dyDescent="0.35">
      <c r="A88" s="39"/>
      <c r="B88" s="40"/>
      <c r="C88" s="41"/>
      <c r="D88" s="42"/>
      <c r="G88" s="44"/>
    </row>
    <row r="89" spans="1:7" s="43" customFormat="1" ht="18" customHeight="1" x14ac:dyDescent="0.35">
      <c r="A89" s="39"/>
      <c r="B89" s="40"/>
      <c r="C89" s="41"/>
      <c r="D89" s="42"/>
      <c r="G89" s="44"/>
    </row>
    <row r="90" spans="1:7" s="43" customFormat="1" ht="18" customHeight="1" x14ac:dyDescent="0.35">
      <c r="A90" s="39"/>
      <c r="B90" s="40"/>
      <c r="C90" s="41"/>
      <c r="D90" s="42"/>
      <c r="G90" s="44"/>
    </row>
    <row r="91" spans="1:7" s="43" customFormat="1" ht="18" customHeight="1" x14ac:dyDescent="0.35">
      <c r="A91" s="39"/>
      <c r="B91" s="40"/>
      <c r="C91" s="41"/>
      <c r="D91" s="42"/>
      <c r="G91" s="44"/>
    </row>
    <row r="92" spans="1:7" s="43" customFormat="1" ht="18" customHeight="1" x14ac:dyDescent="0.35">
      <c r="A92" s="39"/>
      <c r="B92" s="40"/>
      <c r="C92" s="41"/>
      <c r="D92" s="42"/>
      <c r="G92" s="44"/>
    </row>
    <row r="93" spans="1:7" s="43" customFormat="1" ht="18" customHeight="1" x14ac:dyDescent="0.35">
      <c r="A93" s="39"/>
      <c r="B93" s="40"/>
      <c r="C93" s="41"/>
      <c r="D93" s="42"/>
      <c r="G93" s="44"/>
    </row>
    <row r="94" spans="1:7" s="43" customFormat="1" ht="18" customHeight="1" x14ac:dyDescent="0.35">
      <c r="A94" s="39"/>
      <c r="B94" s="40"/>
      <c r="C94" s="41"/>
      <c r="D94" s="42"/>
      <c r="G94" s="44"/>
    </row>
    <row r="95" spans="1:7" s="43" customFormat="1" ht="18" customHeight="1" x14ac:dyDescent="0.35">
      <c r="A95" s="39"/>
      <c r="B95" s="40"/>
      <c r="C95" s="41"/>
      <c r="D95" s="42"/>
      <c r="G95" s="44"/>
    </row>
    <row r="96" spans="1:7" s="43" customFormat="1" ht="18" customHeight="1" x14ac:dyDescent="0.35">
      <c r="A96" s="39"/>
      <c r="B96" s="40"/>
      <c r="C96" s="41"/>
      <c r="D96" s="42"/>
      <c r="G96" s="44"/>
    </row>
    <row r="97" spans="1:7" s="43" customFormat="1" ht="25" customHeight="1" x14ac:dyDescent="0.35">
      <c r="A97" s="39"/>
      <c r="B97" s="40"/>
      <c r="C97" s="41"/>
      <c r="D97" s="42"/>
      <c r="G97" s="44"/>
    </row>
    <row r="98" spans="1:7" s="43" customFormat="1" ht="25" customHeight="1" x14ac:dyDescent="0.35">
      <c r="A98" s="39"/>
      <c r="B98" s="40"/>
      <c r="C98" s="41"/>
      <c r="D98" s="42"/>
      <c r="G98" s="44"/>
    </row>
    <row r="99" spans="1:7" s="43" customFormat="1" ht="25" customHeight="1" x14ac:dyDescent="0.35">
      <c r="A99" s="39"/>
      <c r="B99" s="40"/>
      <c r="C99" s="41"/>
      <c r="D99" s="42"/>
      <c r="G99" s="44"/>
    </row>
    <row r="100" spans="1:7" s="43" customFormat="1" ht="25" customHeight="1" x14ac:dyDescent="0.35">
      <c r="A100" s="39"/>
      <c r="B100" s="40"/>
      <c r="C100" s="41"/>
      <c r="D100" s="42"/>
      <c r="G100" s="44"/>
    </row>
    <row r="101" spans="1:7" s="43" customFormat="1" ht="25" customHeight="1" x14ac:dyDescent="0.35">
      <c r="A101" s="39"/>
      <c r="B101" s="40"/>
      <c r="C101" s="41"/>
      <c r="D101" s="42"/>
      <c r="G101" s="44"/>
    </row>
    <row r="102" spans="1:7" s="43" customFormat="1" ht="25" customHeight="1" x14ac:dyDescent="0.35">
      <c r="A102" s="39"/>
      <c r="B102" s="40"/>
      <c r="C102" s="41"/>
      <c r="D102" s="42"/>
      <c r="G102" s="44"/>
    </row>
    <row r="103" spans="1:7" s="43" customFormat="1" ht="25" customHeight="1" x14ac:dyDescent="0.35">
      <c r="A103" s="39"/>
      <c r="B103" s="40"/>
      <c r="C103" s="41"/>
      <c r="D103" s="42"/>
      <c r="G103" s="44"/>
    </row>
    <row r="104" spans="1:7" s="43" customFormat="1" ht="25" customHeight="1" x14ac:dyDescent="0.35">
      <c r="A104" s="39"/>
      <c r="B104" s="40"/>
      <c r="C104" s="41"/>
      <c r="D104" s="42"/>
      <c r="G104" s="44"/>
    </row>
    <row r="105" spans="1:7" s="43" customFormat="1" ht="25" customHeight="1" x14ac:dyDescent="0.35">
      <c r="A105" s="39"/>
      <c r="B105" s="40"/>
      <c r="C105" s="41"/>
      <c r="D105" s="42"/>
      <c r="G105" s="44"/>
    </row>
    <row r="106" spans="1:7" s="43" customFormat="1" ht="25" customHeight="1" x14ac:dyDescent="0.35">
      <c r="A106" s="39"/>
      <c r="B106" s="40"/>
      <c r="C106" s="41"/>
      <c r="D106" s="42"/>
      <c r="G106" s="44"/>
    </row>
    <row r="107" spans="1:7" s="43" customFormat="1" ht="25" customHeight="1" x14ac:dyDescent="0.35">
      <c r="A107" s="39"/>
      <c r="B107" s="40"/>
      <c r="C107" s="41"/>
      <c r="D107" s="42"/>
      <c r="G107" s="44"/>
    </row>
    <row r="108" spans="1:7" s="43" customFormat="1" ht="25" customHeight="1" x14ac:dyDescent="0.35">
      <c r="A108" s="39"/>
      <c r="B108" s="40"/>
      <c r="C108" s="41"/>
      <c r="D108" s="42"/>
      <c r="G108" s="44"/>
    </row>
    <row r="109" spans="1:7" s="43" customFormat="1" ht="25" customHeight="1" x14ac:dyDescent="0.35">
      <c r="A109" s="39"/>
      <c r="B109" s="40"/>
      <c r="C109" s="41"/>
      <c r="D109" s="42"/>
      <c r="G109" s="44"/>
    </row>
    <row r="110" spans="1:7" s="43" customFormat="1" ht="25" customHeight="1" x14ac:dyDescent="0.35">
      <c r="A110" s="39"/>
      <c r="B110" s="40"/>
      <c r="C110" s="41"/>
      <c r="D110" s="42"/>
      <c r="G110" s="44"/>
    </row>
    <row r="111" spans="1:7" s="43" customFormat="1" ht="25" customHeight="1" x14ac:dyDescent="0.35">
      <c r="A111" s="39"/>
      <c r="B111" s="40"/>
      <c r="C111" s="41"/>
      <c r="D111" s="42"/>
      <c r="G111" s="44"/>
    </row>
    <row r="112" spans="1:7" s="43" customFormat="1" ht="25" customHeight="1" x14ac:dyDescent="0.35">
      <c r="A112" s="39"/>
      <c r="B112" s="40"/>
      <c r="C112" s="41"/>
      <c r="D112" s="42"/>
      <c r="G112" s="44"/>
    </row>
    <row r="113" spans="1:7" s="43" customFormat="1" ht="25" customHeight="1" x14ac:dyDescent="0.35">
      <c r="A113" s="39"/>
      <c r="B113" s="40"/>
      <c r="C113" s="41"/>
      <c r="D113" s="42"/>
      <c r="G113" s="44"/>
    </row>
    <row r="114" spans="1:7" s="43" customFormat="1" ht="25" customHeight="1" x14ac:dyDescent="0.35">
      <c r="A114" s="39"/>
      <c r="B114" s="40"/>
      <c r="C114" s="41"/>
      <c r="D114" s="42"/>
      <c r="G114" s="44"/>
    </row>
    <row r="115" spans="1:7" s="43" customFormat="1" ht="25" customHeight="1" x14ac:dyDescent="0.35">
      <c r="A115" s="39"/>
      <c r="B115" s="40"/>
      <c r="C115" s="41"/>
      <c r="D115" s="42"/>
      <c r="G115" s="44"/>
    </row>
    <row r="116" spans="1:7" s="43" customFormat="1" ht="25" customHeight="1" x14ac:dyDescent="0.35">
      <c r="A116" s="39"/>
      <c r="B116" s="40"/>
      <c r="C116" s="41"/>
      <c r="D116" s="42"/>
      <c r="G116" s="44"/>
    </row>
    <row r="117" spans="1:7" s="43" customFormat="1" ht="25" customHeight="1" x14ac:dyDescent="0.35">
      <c r="A117" s="39"/>
      <c r="B117" s="40"/>
      <c r="C117" s="41"/>
      <c r="D117" s="42"/>
      <c r="G117" s="44"/>
    </row>
    <row r="118" spans="1:7" s="43" customFormat="1" ht="25" customHeight="1" x14ac:dyDescent="0.35">
      <c r="A118" s="39"/>
      <c r="B118" s="40"/>
      <c r="C118" s="41"/>
      <c r="D118" s="42"/>
      <c r="G118" s="44"/>
    </row>
    <row r="119" spans="1:7" s="43" customFormat="1" ht="25" customHeight="1" x14ac:dyDescent="0.35">
      <c r="A119" s="39"/>
      <c r="B119" s="40"/>
      <c r="C119" s="41"/>
      <c r="D119" s="42"/>
      <c r="G119" s="44"/>
    </row>
    <row r="120" spans="1:7" s="43" customFormat="1" ht="25" customHeight="1" x14ac:dyDescent="0.35">
      <c r="A120" s="39"/>
      <c r="B120" s="40"/>
      <c r="C120" s="41"/>
      <c r="D120" s="42"/>
      <c r="G120" s="44"/>
    </row>
    <row r="121" spans="1:7" s="43" customFormat="1" ht="25" customHeight="1" x14ac:dyDescent="0.35">
      <c r="A121" s="39"/>
      <c r="B121" s="40"/>
      <c r="C121" s="41"/>
      <c r="D121" s="42"/>
      <c r="G121" s="44"/>
    </row>
    <row r="122" spans="1:7" s="43" customFormat="1" ht="25" customHeight="1" x14ac:dyDescent="0.35">
      <c r="A122" s="39"/>
      <c r="B122" s="40"/>
      <c r="C122" s="41"/>
      <c r="D122" s="42"/>
      <c r="G122" s="44"/>
    </row>
    <row r="123" spans="1:7" s="43" customFormat="1" ht="25" customHeight="1" x14ac:dyDescent="0.35">
      <c r="A123" s="39"/>
      <c r="B123" s="40"/>
      <c r="C123" s="41"/>
      <c r="D123" s="42"/>
      <c r="G123" s="44"/>
    </row>
    <row r="124" spans="1:7" s="43" customFormat="1" ht="25" customHeight="1" x14ac:dyDescent="0.35">
      <c r="A124" s="39"/>
      <c r="B124" s="40"/>
      <c r="C124" s="41"/>
      <c r="D124" s="42"/>
      <c r="G124" s="44"/>
    </row>
    <row r="125" spans="1:7" s="43" customFormat="1" ht="25" customHeight="1" x14ac:dyDescent="0.35">
      <c r="A125" s="39"/>
      <c r="B125" s="40"/>
      <c r="C125" s="41"/>
      <c r="D125" s="42"/>
      <c r="G125" s="44"/>
    </row>
    <row r="126" spans="1:7" s="43" customFormat="1" ht="25" customHeight="1" x14ac:dyDescent="0.35">
      <c r="A126" s="39"/>
      <c r="B126" s="40"/>
      <c r="C126" s="41"/>
      <c r="D126" s="42"/>
      <c r="G126" s="44"/>
    </row>
    <row r="127" spans="1:7" s="43" customFormat="1" ht="25" customHeight="1" x14ac:dyDescent="0.35">
      <c r="A127" s="39"/>
      <c r="B127" s="40"/>
      <c r="C127" s="41"/>
      <c r="D127" s="42"/>
      <c r="G127" s="44"/>
    </row>
    <row r="128" spans="1:7" s="43" customFormat="1" ht="25" customHeight="1" x14ac:dyDescent="0.35">
      <c r="A128" s="39"/>
      <c r="B128" s="40"/>
      <c r="C128" s="41"/>
      <c r="D128" s="42"/>
      <c r="G128" s="44"/>
    </row>
    <row r="129" spans="1:7" s="43" customFormat="1" ht="25" customHeight="1" x14ac:dyDescent="0.35">
      <c r="A129" s="39"/>
      <c r="B129" s="40"/>
      <c r="C129" s="41"/>
      <c r="D129" s="42"/>
      <c r="G129" s="44"/>
    </row>
    <row r="130" spans="1:7" s="43" customFormat="1" ht="25" customHeight="1" x14ac:dyDescent="0.35">
      <c r="A130" s="39"/>
      <c r="B130" s="40"/>
      <c r="C130" s="41"/>
      <c r="D130" s="42"/>
      <c r="G130" s="44"/>
    </row>
    <row r="131" spans="1:7" s="43" customFormat="1" ht="25" customHeight="1" x14ac:dyDescent="0.35">
      <c r="A131" s="39"/>
      <c r="B131" s="40"/>
      <c r="C131" s="41"/>
      <c r="D131" s="42"/>
      <c r="G131" s="44"/>
    </row>
    <row r="132" spans="1:7" s="43" customFormat="1" ht="25" customHeight="1" x14ac:dyDescent="0.35">
      <c r="A132" s="39"/>
      <c r="B132" s="40"/>
      <c r="C132" s="41"/>
      <c r="D132" s="42"/>
      <c r="G132" s="44"/>
    </row>
    <row r="133" spans="1:7" s="43" customFormat="1" ht="25" customHeight="1" x14ac:dyDescent="0.35">
      <c r="A133" s="39"/>
      <c r="B133" s="40"/>
      <c r="C133" s="41"/>
      <c r="D133" s="42"/>
      <c r="G133" s="44"/>
    </row>
    <row r="134" spans="1:7" s="43" customFormat="1" ht="25" customHeight="1" x14ac:dyDescent="0.35">
      <c r="A134" s="39"/>
      <c r="B134" s="40"/>
      <c r="C134" s="41"/>
      <c r="D134" s="42"/>
      <c r="G134" s="44"/>
    </row>
    <row r="135" spans="1:7" s="43" customFormat="1" ht="25" customHeight="1" x14ac:dyDescent="0.35">
      <c r="A135" s="39"/>
      <c r="B135" s="40"/>
      <c r="C135" s="41"/>
      <c r="D135" s="42"/>
      <c r="G135" s="44"/>
    </row>
    <row r="136" spans="1:7" s="43" customFormat="1" ht="25" customHeight="1" x14ac:dyDescent="0.35">
      <c r="A136" s="39"/>
      <c r="B136" s="40"/>
      <c r="C136" s="41"/>
      <c r="D136" s="42"/>
      <c r="G136" s="44"/>
    </row>
    <row r="137" spans="1:7" s="43" customFormat="1" ht="25" customHeight="1" x14ac:dyDescent="0.35">
      <c r="A137" s="39"/>
      <c r="B137" s="40"/>
      <c r="C137" s="41"/>
      <c r="D137" s="42"/>
      <c r="G137" s="44"/>
    </row>
    <row r="138" spans="1:7" s="43" customFormat="1" ht="25" customHeight="1" x14ac:dyDescent="0.35">
      <c r="A138" s="39"/>
      <c r="B138" s="40"/>
      <c r="C138" s="41"/>
      <c r="D138" s="42"/>
      <c r="G138" s="44"/>
    </row>
    <row r="139" spans="1:7" s="43" customFormat="1" ht="25" customHeight="1" x14ac:dyDescent="0.35">
      <c r="A139" s="39"/>
      <c r="B139" s="40"/>
      <c r="C139" s="41"/>
      <c r="D139" s="42"/>
      <c r="G139" s="44"/>
    </row>
    <row r="140" spans="1:7" s="43" customFormat="1" ht="25" customHeight="1" x14ac:dyDescent="0.35">
      <c r="A140" s="39"/>
      <c r="B140" s="40"/>
      <c r="C140" s="41"/>
      <c r="D140" s="42"/>
      <c r="G140" s="44"/>
    </row>
    <row r="141" spans="1:7" s="43" customFormat="1" ht="25" customHeight="1" x14ac:dyDescent="0.35">
      <c r="A141" s="39"/>
      <c r="B141" s="40"/>
      <c r="C141" s="41"/>
      <c r="D141" s="42"/>
      <c r="G141" s="44"/>
    </row>
    <row r="142" spans="1:7" s="43" customFormat="1" ht="25" customHeight="1" x14ac:dyDescent="0.35">
      <c r="A142" s="39"/>
      <c r="B142" s="40"/>
      <c r="C142" s="41"/>
      <c r="D142" s="42"/>
      <c r="G142" s="44"/>
    </row>
    <row r="143" spans="1:7" s="43" customFormat="1" ht="25" customHeight="1" x14ac:dyDescent="0.35">
      <c r="A143" s="39"/>
      <c r="B143" s="40"/>
      <c r="C143" s="41"/>
      <c r="D143" s="42"/>
      <c r="G143" s="44"/>
    </row>
    <row r="144" spans="1:7" s="43" customFormat="1" ht="25" customHeight="1" x14ac:dyDescent="0.35">
      <c r="A144" s="39"/>
      <c r="B144" s="40"/>
      <c r="C144" s="41"/>
      <c r="D144" s="42"/>
      <c r="G144" s="44"/>
    </row>
    <row r="145" spans="1:7" s="43" customFormat="1" ht="25" customHeight="1" x14ac:dyDescent="0.35">
      <c r="A145" s="39"/>
      <c r="B145" s="40"/>
      <c r="C145" s="41"/>
      <c r="D145" s="42"/>
      <c r="G145" s="44"/>
    </row>
    <row r="146" spans="1:7" s="43" customFormat="1" ht="25" customHeight="1" x14ac:dyDescent="0.35">
      <c r="A146" s="39"/>
      <c r="B146" s="40"/>
      <c r="C146" s="41"/>
      <c r="D146" s="42"/>
      <c r="G146" s="44"/>
    </row>
    <row r="147" spans="1:7" s="43" customFormat="1" ht="25" customHeight="1" x14ac:dyDescent="0.35">
      <c r="A147" s="39"/>
      <c r="B147" s="40"/>
      <c r="C147" s="41"/>
      <c r="D147" s="42"/>
      <c r="G147" s="44"/>
    </row>
    <row r="148" spans="1:7" s="43" customFormat="1" ht="25" customHeight="1" x14ac:dyDescent="0.35">
      <c r="A148" s="39"/>
      <c r="B148" s="40"/>
      <c r="C148" s="41"/>
      <c r="D148" s="42"/>
      <c r="G148" s="44"/>
    </row>
    <row r="149" spans="1:7" s="43" customFormat="1" ht="25" customHeight="1" x14ac:dyDescent="0.35">
      <c r="A149" s="39"/>
      <c r="B149" s="40"/>
      <c r="C149" s="41"/>
      <c r="D149" s="42"/>
      <c r="G149" s="44"/>
    </row>
    <row r="150" spans="1:7" s="43" customFormat="1" ht="25" customHeight="1" x14ac:dyDescent="0.35">
      <c r="A150" s="39"/>
      <c r="B150" s="40"/>
      <c r="C150" s="41"/>
      <c r="D150" s="42"/>
      <c r="G150" s="44"/>
    </row>
    <row r="151" spans="1:7" s="43" customFormat="1" ht="25" customHeight="1" x14ac:dyDescent="0.35">
      <c r="A151" s="39"/>
      <c r="B151" s="40"/>
      <c r="C151" s="41"/>
      <c r="D151" s="42"/>
      <c r="G151" s="44"/>
    </row>
    <row r="152" spans="1:7" s="43" customFormat="1" ht="25" customHeight="1" x14ac:dyDescent="0.35">
      <c r="A152" s="39"/>
      <c r="B152" s="40"/>
      <c r="C152" s="41"/>
      <c r="D152" s="42"/>
      <c r="G152" s="44"/>
    </row>
    <row r="153" spans="1:7" s="43" customFormat="1" ht="25" customHeight="1" x14ac:dyDescent="0.35">
      <c r="A153" s="39"/>
      <c r="B153" s="40"/>
      <c r="C153" s="41"/>
      <c r="D153" s="42"/>
      <c r="G153" s="44"/>
    </row>
    <row r="154" spans="1:7" s="43" customFormat="1" ht="25" customHeight="1" x14ac:dyDescent="0.35">
      <c r="A154" s="39"/>
      <c r="B154" s="40"/>
      <c r="C154" s="41"/>
      <c r="D154" s="42"/>
      <c r="G154" s="44"/>
    </row>
    <row r="155" spans="1:7" s="43" customFormat="1" ht="25" customHeight="1" x14ac:dyDescent="0.35">
      <c r="A155" s="39"/>
      <c r="B155" s="40"/>
      <c r="C155" s="41"/>
      <c r="D155" s="42"/>
      <c r="G155" s="44"/>
    </row>
    <row r="156" spans="1:7" s="43" customFormat="1" ht="25" customHeight="1" x14ac:dyDescent="0.35">
      <c r="A156" s="39"/>
      <c r="B156" s="40"/>
      <c r="C156" s="41"/>
      <c r="D156" s="42"/>
      <c r="G156" s="44"/>
    </row>
    <row r="157" spans="1:7" s="43" customFormat="1" ht="25" customHeight="1" x14ac:dyDescent="0.35">
      <c r="A157" s="39"/>
      <c r="B157" s="40"/>
      <c r="C157" s="41"/>
      <c r="D157" s="42"/>
      <c r="G157" s="44"/>
    </row>
    <row r="158" spans="1:7" s="43" customFormat="1" ht="25" customHeight="1" x14ac:dyDescent="0.35">
      <c r="A158" s="39"/>
      <c r="B158" s="40"/>
      <c r="C158" s="41"/>
      <c r="D158" s="42"/>
      <c r="G158" s="44"/>
    </row>
    <row r="159" spans="1:7" s="43" customFormat="1" ht="25" customHeight="1" x14ac:dyDescent="0.35">
      <c r="A159" s="39"/>
      <c r="B159" s="40"/>
      <c r="C159" s="41"/>
      <c r="D159" s="42"/>
      <c r="G159" s="44"/>
    </row>
    <row r="160" spans="1:7" s="43" customFormat="1" ht="25" customHeight="1" x14ac:dyDescent="0.35">
      <c r="A160" s="39"/>
      <c r="B160" s="40"/>
      <c r="C160" s="41"/>
      <c r="D160" s="42"/>
      <c r="G160" s="44"/>
    </row>
    <row r="161" spans="1:7" s="43" customFormat="1" ht="25" customHeight="1" x14ac:dyDescent="0.35">
      <c r="A161" s="39"/>
      <c r="B161" s="40"/>
      <c r="C161" s="41"/>
      <c r="D161" s="42"/>
      <c r="G161" s="44"/>
    </row>
    <row r="162" spans="1:7" s="43" customFormat="1" ht="25" customHeight="1" x14ac:dyDescent="0.35">
      <c r="A162" s="39"/>
      <c r="B162" s="40"/>
      <c r="C162" s="41"/>
      <c r="D162" s="42"/>
      <c r="G162" s="44"/>
    </row>
    <row r="163" spans="1:7" s="43" customFormat="1" ht="25" customHeight="1" x14ac:dyDescent="0.35">
      <c r="A163" s="39"/>
      <c r="B163" s="40"/>
      <c r="C163" s="41"/>
      <c r="D163" s="42"/>
      <c r="G163" s="44"/>
    </row>
    <row r="164" spans="1:7" s="43" customFormat="1" ht="25" customHeight="1" x14ac:dyDescent="0.35">
      <c r="A164" s="39"/>
      <c r="B164" s="40"/>
      <c r="C164" s="41"/>
      <c r="D164" s="42"/>
      <c r="G164" s="44"/>
    </row>
    <row r="165" spans="1:7" s="43" customFormat="1" ht="25" customHeight="1" x14ac:dyDescent="0.35">
      <c r="A165" s="39"/>
      <c r="B165" s="40"/>
      <c r="C165" s="41"/>
      <c r="D165" s="42"/>
      <c r="G165" s="44"/>
    </row>
    <row r="166" spans="1:7" s="43" customFormat="1" ht="25" customHeight="1" x14ac:dyDescent="0.35">
      <c r="A166" s="39"/>
      <c r="B166" s="40"/>
      <c r="C166" s="41"/>
      <c r="D166" s="42"/>
      <c r="G166" s="44"/>
    </row>
    <row r="167" spans="1:7" s="43" customFormat="1" ht="25" customHeight="1" x14ac:dyDescent="0.35">
      <c r="A167" s="39"/>
      <c r="B167" s="40"/>
      <c r="C167" s="41"/>
      <c r="D167" s="42"/>
      <c r="G167" s="44"/>
    </row>
    <row r="168" spans="1:7" s="43" customFormat="1" ht="25" customHeight="1" x14ac:dyDescent="0.35">
      <c r="A168" s="39"/>
      <c r="B168" s="40"/>
      <c r="C168" s="41"/>
      <c r="D168" s="42"/>
      <c r="G168" s="44"/>
    </row>
    <row r="169" spans="1:7" s="43" customFormat="1" ht="25" customHeight="1" x14ac:dyDescent="0.35">
      <c r="A169" s="39"/>
      <c r="B169" s="40"/>
      <c r="C169" s="41"/>
      <c r="D169" s="42"/>
      <c r="G169" s="44"/>
    </row>
    <row r="170" spans="1:7" s="43" customFormat="1" ht="25" customHeight="1" x14ac:dyDescent="0.35">
      <c r="A170" s="39"/>
      <c r="B170" s="40"/>
      <c r="C170" s="41"/>
      <c r="D170" s="42"/>
      <c r="G170" s="44"/>
    </row>
    <row r="171" spans="1:7" s="43" customFormat="1" ht="25" customHeight="1" x14ac:dyDescent="0.35">
      <c r="A171" s="39"/>
      <c r="B171" s="40"/>
      <c r="C171" s="41"/>
      <c r="D171" s="42"/>
      <c r="G171" s="44"/>
    </row>
    <row r="172" spans="1:7" s="43" customFormat="1" ht="25" customHeight="1" x14ac:dyDescent="0.35">
      <c r="A172" s="39"/>
      <c r="B172" s="40"/>
      <c r="C172" s="41"/>
      <c r="D172" s="42"/>
      <c r="G172" s="44"/>
    </row>
    <row r="173" spans="1:7" s="43" customFormat="1" ht="25" customHeight="1" x14ac:dyDescent="0.35">
      <c r="A173" s="39"/>
      <c r="B173" s="40"/>
      <c r="C173" s="41"/>
      <c r="D173" s="42"/>
      <c r="G173" s="44"/>
    </row>
    <row r="174" spans="1:7" s="43" customFormat="1" ht="25" customHeight="1" x14ac:dyDescent="0.35">
      <c r="A174" s="39"/>
      <c r="B174" s="40"/>
      <c r="C174" s="41"/>
      <c r="D174" s="42"/>
      <c r="G174" s="44"/>
    </row>
    <row r="175" spans="1:7" s="43" customFormat="1" ht="25" customHeight="1" x14ac:dyDescent="0.35">
      <c r="A175" s="39"/>
      <c r="B175" s="40"/>
      <c r="C175" s="41"/>
      <c r="D175" s="42"/>
      <c r="G175" s="44"/>
    </row>
    <row r="176" spans="1:7" s="43" customFormat="1" ht="25" customHeight="1" x14ac:dyDescent="0.35">
      <c r="A176" s="39"/>
      <c r="B176" s="40"/>
      <c r="C176" s="41"/>
      <c r="D176" s="42"/>
      <c r="G176" s="44"/>
    </row>
    <row r="177" spans="1:7" s="43" customFormat="1" ht="25" customHeight="1" x14ac:dyDescent="0.35">
      <c r="A177" s="39"/>
      <c r="B177" s="40"/>
      <c r="C177" s="41"/>
      <c r="D177" s="42"/>
      <c r="G177" s="44"/>
    </row>
    <row r="178" spans="1:7" s="43" customFormat="1" ht="25" customHeight="1" x14ac:dyDescent="0.35">
      <c r="A178" s="39"/>
      <c r="B178" s="40"/>
      <c r="C178" s="41"/>
      <c r="D178" s="42"/>
      <c r="G178" s="44"/>
    </row>
    <row r="179" spans="1:7" s="43" customFormat="1" ht="25" customHeight="1" x14ac:dyDescent="0.35">
      <c r="A179" s="39"/>
      <c r="B179" s="40"/>
      <c r="C179" s="41"/>
      <c r="D179" s="42"/>
      <c r="G179" s="44"/>
    </row>
    <row r="180" spans="1:7" s="43" customFormat="1" ht="25" customHeight="1" x14ac:dyDescent="0.35">
      <c r="A180" s="39"/>
      <c r="B180" s="40"/>
      <c r="C180" s="41"/>
      <c r="D180" s="42"/>
      <c r="G180" s="44"/>
    </row>
    <row r="181" spans="1:7" s="43" customFormat="1" ht="25" customHeight="1" x14ac:dyDescent="0.35">
      <c r="A181" s="39"/>
      <c r="B181" s="40"/>
      <c r="C181" s="41"/>
      <c r="D181" s="42"/>
      <c r="G181" s="44"/>
    </row>
    <row r="182" spans="1:7" s="43" customFormat="1" ht="25" customHeight="1" x14ac:dyDescent="0.35">
      <c r="A182" s="39"/>
      <c r="B182" s="40"/>
      <c r="C182" s="41"/>
      <c r="D182" s="42"/>
      <c r="G182" s="44"/>
    </row>
    <row r="183" spans="1:7" s="43" customFormat="1" ht="25" customHeight="1" x14ac:dyDescent="0.35">
      <c r="A183" s="39"/>
      <c r="B183" s="40"/>
      <c r="C183" s="41"/>
      <c r="D183" s="42"/>
      <c r="G183" s="44"/>
    </row>
    <row r="184" spans="1:7" s="43" customFormat="1" ht="25" customHeight="1" x14ac:dyDescent="0.35">
      <c r="A184" s="39"/>
      <c r="B184" s="40"/>
      <c r="C184" s="41"/>
      <c r="D184" s="42"/>
      <c r="G184" s="44"/>
    </row>
    <row r="185" spans="1:7" s="43" customFormat="1" ht="25" customHeight="1" x14ac:dyDescent="0.35">
      <c r="A185" s="39"/>
      <c r="B185" s="40"/>
      <c r="C185" s="41"/>
      <c r="D185" s="42"/>
      <c r="G185" s="44"/>
    </row>
    <row r="186" spans="1:7" s="43" customFormat="1" ht="25" customHeight="1" x14ac:dyDescent="0.35">
      <c r="A186" s="39"/>
      <c r="B186" s="40"/>
      <c r="C186" s="41"/>
      <c r="D186" s="42"/>
      <c r="G186" s="44"/>
    </row>
    <row r="187" spans="1:7" s="43" customFormat="1" ht="25" customHeight="1" x14ac:dyDescent="0.35">
      <c r="A187" s="39"/>
      <c r="B187" s="40"/>
      <c r="C187" s="41"/>
      <c r="D187" s="42"/>
      <c r="G187" s="44"/>
    </row>
    <row r="188" spans="1:7" s="43" customFormat="1" ht="25" customHeight="1" x14ac:dyDescent="0.35">
      <c r="A188" s="39"/>
      <c r="B188" s="40"/>
      <c r="C188" s="41"/>
      <c r="D188" s="42"/>
      <c r="G188" s="44"/>
    </row>
    <row r="189" spans="1:7" s="43" customFormat="1" ht="25" customHeight="1" x14ac:dyDescent="0.35">
      <c r="A189" s="39"/>
      <c r="B189" s="40"/>
      <c r="C189" s="41"/>
      <c r="D189" s="42"/>
      <c r="G189" s="44"/>
    </row>
    <row r="190" spans="1:7" s="43" customFormat="1" ht="25" customHeight="1" x14ac:dyDescent="0.35">
      <c r="A190" s="39"/>
      <c r="B190" s="40"/>
      <c r="C190" s="41"/>
      <c r="D190" s="42"/>
      <c r="G190" s="44"/>
    </row>
    <row r="191" spans="1:7" s="43" customFormat="1" ht="25" customHeight="1" x14ac:dyDescent="0.35">
      <c r="A191" s="39"/>
      <c r="B191" s="40"/>
      <c r="C191" s="41"/>
      <c r="D191" s="42"/>
      <c r="G191" s="44"/>
    </row>
    <row r="192" spans="1:7" s="43" customFormat="1" ht="25" customHeight="1" x14ac:dyDescent="0.35">
      <c r="A192" s="39"/>
      <c r="B192" s="40"/>
      <c r="C192" s="41"/>
      <c r="D192" s="42"/>
      <c r="G192" s="44"/>
    </row>
    <row r="193" spans="1:7" s="43" customFormat="1" ht="25" customHeight="1" x14ac:dyDescent="0.35">
      <c r="A193" s="39"/>
      <c r="B193" s="40"/>
      <c r="C193" s="41"/>
      <c r="D193" s="42"/>
      <c r="G193" s="44"/>
    </row>
    <row r="194" spans="1:7" s="43" customFormat="1" ht="25" customHeight="1" x14ac:dyDescent="0.35">
      <c r="A194" s="39"/>
      <c r="B194" s="40"/>
      <c r="C194" s="41"/>
      <c r="D194" s="42"/>
      <c r="G194" s="44"/>
    </row>
    <row r="195" spans="1:7" s="43" customFormat="1" ht="25" customHeight="1" x14ac:dyDescent="0.35">
      <c r="A195" s="39"/>
      <c r="B195" s="40"/>
      <c r="C195" s="41"/>
      <c r="D195" s="42"/>
      <c r="G195" s="44"/>
    </row>
    <row r="196" spans="1:7" s="43" customFormat="1" ht="25" customHeight="1" x14ac:dyDescent="0.35">
      <c r="A196" s="39"/>
      <c r="B196" s="40"/>
      <c r="C196" s="41"/>
      <c r="D196" s="42"/>
      <c r="G196" s="44"/>
    </row>
    <row r="197" spans="1:7" s="43" customFormat="1" ht="25" customHeight="1" x14ac:dyDescent="0.35">
      <c r="A197" s="39"/>
      <c r="B197" s="40"/>
      <c r="C197" s="41"/>
      <c r="D197" s="42"/>
      <c r="G197" s="44"/>
    </row>
    <row r="198" spans="1:7" s="43" customFormat="1" ht="25" customHeight="1" x14ac:dyDescent="0.35">
      <c r="A198" s="39"/>
      <c r="B198" s="40"/>
      <c r="C198" s="41"/>
      <c r="D198" s="42"/>
      <c r="G198" s="44"/>
    </row>
    <row r="199" spans="1:7" s="43" customFormat="1" ht="25" customHeight="1" x14ac:dyDescent="0.35">
      <c r="A199" s="39"/>
      <c r="B199" s="40"/>
      <c r="C199" s="41"/>
      <c r="D199" s="42"/>
      <c r="G199" s="44"/>
    </row>
    <row r="200" spans="1:7" s="43" customFormat="1" ht="25" customHeight="1" x14ac:dyDescent="0.35">
      <c r="A200" s="39"/>
      <c r="B200" s="40"/>
      <c r="C200" s="41"/>
      <c r="D200" s="42"/>
      <c r="G200" s="44"/>
    </row>
    <row r="201" spans="1:7" s="43" customFormat="1" ht="25" customHeight="1" x14ac:dyDescent="0.35">
      <c r="A201" s="39"/>
      <c r="B201" s="40"/>
      <c r="C201" s="41"/>
      <c r="D201" s="42"/>
      <c r="G201" s="44"/>
    </row>
    <row r="202" spans="1:7" s="43" customFormat="1" ht="25" customHeight="1" x14ac:dyDescent="0.35">
      <c r="A202" s="39"/>
      <c r="B202" s="40"/>
      <c r="C202" s="41"/>
      <c r="D202" s="42"/>
      <c r="G202" s="44"/>
    </row>
  </sheetData>
  <sheetProtection algorithmName="SHA-512" hashValue="xPlofm4mlcd5XgG4Zc3cu4zEiZRhJHG2GYfsJR6K2dg2yHQGjnDocyYQfAASkyJEdDdTL+mY3Acg93LIf0xfYA==" saltValue="1ojQhQFZPzWCEXrznA+DEQ==" spinCount="100000" sheet="1" selectLockedCells="1"/>
  <mergeCells count="14">
    <mergeCell ref="A1:G1"/>
    <mergeCell ref="A2:G2"/>
    <mergeCell ref="A4:G4"/>
    <mergeCell ref="A5:G5"/>
    <mergeCell ref="A77:G77"/>
    <mergeCell ref="A3:G3"/>
    <mergeCell ref="C84:G84"/>
    <mergeCell ref="A75:F75"/>
    <mergeCell ref="C81:G81"/>
    <mergeCell ref="C83:G83"/>
    <mergeCell ref="A78:G78"/>
    <mergeCell ref="A79:G79"/>
    <mergeCell ref="C82:G82"/>
    <mergeCell ref="C80:G80"/>
  </mergeCells>
  <printOptions horizontalCentered="1" gridLines="1"/>
  <pageMargins left="0.5" right="0.5" top="0.5" bottom="0.5" header="0.3" footer="0.3"/>
  <pageSetup scale="72" firstPageNumber="2" fitToHeight="12" orientation="portrait" useFirstPageNumber="1" r:id="rId1"/>
  <headerFooter>
    <oddHeader>&amp;C&amp;"Times New Roman,Bold"&amp;12PROPOSAL FORM</oddHeader>
    <oddFooter>&amp;C&amp;"Times New Roman,Bold"&amp;12P-&amp;P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2019803</vt:lpstr>
      <vt:lpstr>'2019803'!Print_Area</vt:lpstr>
      <vt:lpstr>'2019803'!Print_Titles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Trompeter</dc:creator>
  <cp:lastModifiedBy>Holly Knight</cp:lastModifiedBy>
  <cp:lastPrinted>2026-07-30T13:15:15Z</cp:lastPrinted>
  <dcterms:created xsi:type="dcterms:W3CDTF">2011-12-03T13:46:48Z</dcterms:created>
  <dcterms:modified xsi:type="dcterms:W3CDTF">2026-07-31T17:31:53Z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2025-12-17T21:16:05Z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519d7ea9-2177-478d-b1ea-65acc40628ae</vt:lpwstr>
  </property>
  <property fmtid="{D5CDD505-2E9C-101B-9397-08002B2CF9AE}" pid="7" name="MSIP_Label_defa4170-0d19-0005-0004-bc88714345d2_ActionId">
    <vt:lpwstr>5ed9dacb-6338-486a-9407-54de009549ec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